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showInkAnnotation="0"/>
  <mc:AlternateContent xmlns:mc="http://schemas.openxmlformats.org/markup-compatibility/2006">
    <mc:Choice Requires="x15">
      <x15ac:absPath xmlns:x15ac="http://schemas.microsoft.com/office/spreadsheetml/2010/11/ac" url="C:\Users\Galant B40\Desktop\Отчеты\Отчеты 2023\МП\"/>
    </mc:Choice>
  </mc:AlternateContent>
  <xr:revisionPtr revIDLastSave="0" documentId="13_ncr:1_{CF262101-3A32-478B-9794-2E34AEC0A66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тчет о выполнении" sheetId="3" r:id="rId1"/>
    <sheet name="Оценка результатов" sheetId="6" r:id="rId2"/>
  </sheets>
  <definedNames>
    <definedName name="_xlnm.Print_Titles" localSheetId="0">'Отчет о выполнении'!$13:$13</definedName>
    <definedName name="_xlnm.Print_Titles" localSheetId="1">'Оценка результатов'!$12:$12</definedName>
    <definedName name="_xlnm.Print_Area" localSheetId="0">'Отчет о выполнении'!$A$5:$G$151</definedName>
    <definedName name="_xlnm.Print_Area" localSheetId="1">'Оценка результатов'!$A$1:$J$70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0" i="6" l="1"/>
  <c r="D113" i="3"/>
  <c r="H89" i="3" l="1"/>
  <c r="H73" i="3"/>
  <c r="H61" i="3"/>
  <c r="H33" i="3"/>
  <c r="H28" i="3"/>
  <c r="D14" i="6" l="1"/>
  <c r="D16" i="6" s="1"/>
  <c r="E14" i="6"/>
  <c r="E16" i="6" s="1"/>
  <c r="F14" i="6"/>
  <c r="F16" i="6" s="1"/>
  <c r="C14" i="6"/>
  <c r="C16" i="6" s="1"/>
  <c r="F145" i="3"/>
  <c r="E145" i="3"/>
  <c r="E26" i="3" l="1"/>
  <c r="E27" i="3"/>
  <c r="D26" i="3"/>
  <c r="D27" i="3"/>
  <c r="E23" i="3"/>
  <c r="E22" i="3"/>
  <c r="D23" i="3"/>
  <c r="D22" i="3"/>
  <c r="F20" i="3"/>
  <c r="F22" i="3" s="1"/>
  <c r="F19" i="3"/>
  <c r="E18" i="3"/>
  <c r="D18" i="3"/>
  <c r="F17" i="3"/>
  <c r="F16" i="3"/>
  <c r="E15" i="3"/>
  <c r="D15" i="3"/>
  <c r="H137" i="3"/>
  <c r="H88" i="3"/>
  <c r="E21" i="3" l="1"/>
  <c r="F15" i="3"/>
  <c r="F18" i="3"/>
  <c r="F23" i="3"/>
  <c r="F21" i="3" s="1"/>
  <c r="D21" i="3"/>
  <c r="E25" i="3" l="1"/>
  <c r="D54" i="6" l="1"/>
  <c r="E54" i="6"/>
  <c r="F54" i="6"/>
  <c r="C54" i="6"/>
  <c r="D59" i="6"/>
  <c r="E59" i="6"/>
  <c r="F59" i="6"/>
  <c r="C59" i="6"/>
  <c r="D50" i="6"/>
  <c r="E50" i="6"/>
  <c r="F50" i="6"/>
  <c r="C50" i="6"/>
  <c r="D45" i="6"/>
  <c r="E45" i="6"/>
  <c r="F45" i="6"/>
  <c r="C45" i="6"/>
  <c r="D40" i="6"/>
  <c r="E40" i="6"/>
  <c r="F40" i="6"/>
  <c r="C40" i="6"/>
  <c r="D37" i="6"/>
  <c r="E37" i="6"/>
  <c r="F37" i="6"/>
  <c r="C37" i="6"/>
  <c r="D27" i="6"/>
  <c r="E27" i="6"/>
  <c r="F27" i="6"/>
  <c r="C27" i="6"/>
  <c r="D23" i="6"/>
  <c r="E23" i="6"/>
  <c r="F23" i="6"/>
  <c r="C23" i="6"/>
  <c r="D18" i="6"/>
  <c r="E18" i="6"/>
  <c r="F18" i="6"/>
  <c r="C18" i="6"/>
  <c r="C61" i="6" l="1"/>
  <c r="C62" i="6" s="1"/>
  <c r="D61" i="6"/>
  <c r="D62" i="6" s="1"/>
  <c r="E61" i="6"/>
  <c r="E62" i="6" s="1"/>
  <c r="F61" i="6"/>
  <c r="F62" i="6" s="1"/>
  <c r="F57" i="3" l="1"/>
  <c r="F56" i="3"/>
  <c r="H60" i="3" l="1"/>
  <c r="H59" i="3"/>
  <c r="D138" i="3"/>
  <c r="D134" i="3"/>
  <c r="D131" i="3"/>
  <c r="D115" i="3"/>
  <c r="D103" i="3"/>
  <c r="D94" i="3"/>
  <c r="D70" i="3"/>
  <c r="D69" i="3" s="1"/>
  <c r="E55" i="3"/>
  <c r="E54" i="3" s="1"/>
  <c r="D55" i="3"/>
  <c r="D54" i="3" s="1"/>
  <c r="F53" i="3"/>
  <c r="F51" i="3"/>
  <c r="F48" i="3"/>
  <c r="E142" i="3"/>
  <c r="F110" i="3"/>
  <c r="F26" i="3" l="1"/>
  <c r="H49" i="3"/>
  <c r="D25" i="3"/>
  <c r="E138" i="3"/>
  <c r="E131" i="3"/>
  <c r="E103" i="3"/>
  <c r="E70" i="3"/>
  <c r="E69" i="3" s="1"/>
  <c r="E134" i="3" l="1"/>
  <c r="E115" i="3"/>
  <c r="E94" i="3"/>
  <c r="F105" i="3"/>
  <c r="H105" i="3" s="1"/>
  <c r="D142" i="3"/>
  <c r="D145" i="3" s="1"/>
  <c r="F138" i="3"/>
  <c r="F25" i="3"/>
  <c r="E141" i="3" l="1"/>
  <c r="E144" i="3" s="1"/>
  <c r="F137" i="3"/>
  <c r="F127" i="3" l="1"/>
  <c r="F126" i="3"/>
  <c r="F76" i="3"/>
  <c r="F43" i="3"/>
  <c r="H110" i="3" l="1"/>
  <c r="F73" i="3" l="1"/>
  <c r="H74" i="3" s="1"/>
  <c r="F55" i="3"/>
  <c r="F54" i="3" l="1"/>
  <c r="F38" i="3"/>
  <c r="F37" i="3"/>
  <c r="F36" i="3"/>
  <c r="F30" i="3"/>
  <c r="H29" i="3" l="1"/>
  <c r="F128" i="3"/>
  <c r="F70" i="3" l="1"/>
  <c r="F69" i="3" s="1"/>
  <c r="F77" i="3" l="1"/>
  <c r="H77" i="3" s="1"/>
  <c r="E140" i="3" l="1"/>
  <c r="F142" i="3"/>
  <c r="F39" i="3"/>
  <c r="F33" i="3"/>
  <c r="F32" i="3"/>
  <c r="F27" i="3" l="1"/>
  <c r="H34" i="3"/>
  <c r="F135" i="3"/>
  <c r="H118" i="3"/>
  <c r="F102" i="3"/>
  <c r="H101" i="3" s="1"/>
  <c r="F136" i="3" l="1"/>
  <c r="F134" i="3" s="1"/>
  <c r="F131" i="3"/>
  <c r="F130" i="3"/>
  <c r="F115" i="3" s="1"/>
  <c r="F114" i="3"/>
  <c r="F104" i="3"/>
  <c r="F94" i="3"/>
  <c r="F103" i="3" l="1"/>
  <c r="F141" i="3" s="1"/>
  <c r="F144" i="3" s="1"/>
  <c r="H96" i="3"/>
  <c r="F140" i="3" l="1"/>
  <c r="F143" i="3"/>
  <c r="E143" i="3" l="1"/>
  <c r="D141" i="3" l="1"/>
  <c r="D144" i="3" s="1"/>
  <c r="D140" i="3" l="1"/>
  <c r="D143" i="3"/>
</calcChain>
</file>

<file path=xl/sharedStrings.xml><?xml version="1.0" encoding="utf-8"?>
<sst xmlns="http://schemas.openxmlformats.org/spreadsheetml/2006/main" count="383" uniqueCount="253">
  <si>
    <t>№ п/п</t>
  </si>
  <si>
    <t xml:space="preserve"> Бюджет МО Сертолово</t>
  </si>
  <si>
    <t>Бюджет МО Сертолово</t>
  </si>
  <si>
    <t>7.1.</t>
  </si>
  <si>
    <t>Уход за газонами и зелеными насаждениями</t>
  </si>
  <si>
    <t xml:space="preserve">Содержание ливневой канализации </t>
  </si>
  <si>
    <t>Вырубка сухих и аварийных деревьев с компенсационной посадкой молодых саженцев</t>
  </si>
  <si>
    <t>Итого по программе, в т.ч:</t>
  </si>
  <si>
    <t>Оплата электроэнергии, потребленной уличным освещением</t>
  </si>
  <si>
    <t>Ремонт асфальтобетонных покрытий автомобильных дорог и проездов к дворовым территориям многоквартирных домов</t>
  </si>
  <si>
    <t>Текущий ремонт трещин и выбоин асфальтобетонных покрытий автомобильных  дорог и проездов к дворовым территориям многоквартирных домов</t>
  </si>
  <si>
    <t>Устройство и содержание малых архитектурных форм и других элементов благоустройства</t>
  </si>
  <si>
    <t>Устройство и содержание технических средств организации дорожного движения</t>
  </si>
  <si>
    <t>Механизированная  уборка автомобильных дорог, проездов к дворовым территориям многоквартирных домов с элементами ручной уборки в зимнее и летнее время</t>
  </si>
  <si>
    <t>Содержание и текущий ремонт сети и оборудования уличного освещения города</t>
  </si>
  <si>
    <t>Проведение акарицидных обработок территорий парков, скверов, зон рекреаций, кладбищ и др. мест массового посещения населения  города</t>
  </si>
  <si>
    <t>Уничтожение борщевика Сосновского химическим способом</t>
  </si>
  <si>
    <t>Устройство и содержание детских и спортивных площадок и других объектов благоустройства</t>
  </si>
  <si>
    <t>Подготовка и оформление территории города на период проведения праздничных мероприятий</t>
  </si>
  <si>
    <t>Обустройство и содержание общественных территорий и пешеходных зон города Сертолово</t>
  </si>
  <si>
    <t>Областной бюджет ЛО</t>
  </si>
  <si>
    <t>Всего,
в том числе:</t>
  </si>
  <si>
    <t>Процессная часть</t>
  </si>
  <si>
    <t>Комплекс процессных мероприятий "Устройство, замена, ремонт и текущее содержание детских и спортивных площадок, малых архитектурных форм и прочих элементов благоустройства на территории города Сертолово"</t>
  </si>
  <si>
    <t>Комплекс процессных мероприятий "Устройство, обустройство и содержание общественных территорий и пешеходных зон города Сертолово"</t>
  </si>
  <si>
    <t>Всего,
в том числе</t>
  </si>
  <si>
    <t>6.</t>
  </si>
  <si>
    <t>Комплекс процессных мероприятий "Организация санитарного содержания территории города Сертолово"</t>
  </si>
  <si>
    <t>7.</t>
  </si>
  <si>
    <t>Комплекс процессных мероприятий "Организация оформления территории города Сертолово на период проведения праздничных мероприятий"</t>
  </si>
  <si>
    <t>7.4.</t>
  </si>
  <si>
    <t>Комплекс процессных мероприятий "Организация уличного освещения территории города Сертолово"</t>
  </si>
  <si>
    <t>Областной бюджет Ленинградской области</t>
  </si>
  <si>
    <t>9.</t>
  </si>
  <si>
    <t>Комплекс процессных мероприятий "Организация озеленения территории города Сертолово"</t>
  </si>
  <si>
    <t>"Комплекс процессных мероприятий "Санитарное содержание улично-дорожной сети города Сертолово"</t>
  </si>
  <si>
    <t>5.</t>
  </si>
  <si>
    <t>8.</t>
  </si>
  <si>
    <t>8.4.</t>
  </si>
  <si>
    <t>6.1.</t>
  </si>
  <si>
    <t>Комплекс процессных мероприятий "Планирование и осуществление дорожной деятельности на территории города Сертолово"</t>
  </si>
  <si>
    <t>Итого
по процессной части, в т.ч.</t>
  </si>
  <si>
    <t>2.</t>
  </si>
  <si>
    <t>3.</t>
  </si>
  <si>
    <t>4.</t>
  </si>
  <si>
    <t>4.7.</t>
  </si>
  <si>
    <t>ОТЧЕТ О ВЫПОЛНЕНИИ МУНИЦИПАЛЬНОЙ ПРОГРАММЫ</t>
  </si>
  <si>
    <t>Выполнено на отчетную дату 
(тыс. руб.)</t>
  </si>
  <si>
    <t>Профинансировано на отчетную дату (тыс. руб.)</t>
  </si>
  <si>
    <t>Сведения о достигнутых результатах</t>
  </si>
  <si>
    <t>Источник финансирования</t>
  </si>
  <si>
    <t xml:space="preserve"> </t>
  </si>
  <si>
    <t xml:space="preserve">N п/п  </t>
  </si>
  <si>
    <t>Наименование струкутрного элемента Программы</t>
  </si>
  <si>
    <t>Планируемый объем финансирования
(тыс. руб.)</t>
  </si>
  <si>
    <t>Наименование показателя</t>
  </si>
  <si>
    <t xml:space="preserve">Единица измерения       </t>
  </si>
  <si>
    <r>
      <t>м</t>
    </r>
    <r>
      <rPr>
        <vertAlign val="superscript"/>
        <sz val="10"/>
        <rFont val="Times New Roman"/>
        <family val="1"/>
        <charset val="204"/>
      </rPr>
      <t>2</t>
    </r>
  </si>
  <si>
    <t>%</t>
  </si>
  <si>
    <t>ед.</t>
  </si>
  <si>
    <t>м</t>
  </si>
  <si>
    <t xml:space="preserve">площадь отремонтированных участков МАФ </t>
  </si>
  <si>
    <t>количество площадок с замененным оборудованием</t>
  </si>
  <si>
    <t>количество устроенных площадок</t>
  </si>
  <si>
    <t>количество обслуживаемых площадок</t>
  </si>
  <si>
    <t>количество потребленной электроэнергии энергопринимающими устройствами</t>
  </si>
  <si>
    <t>кВт</t>
  </si>
  <si>
    <t>площадь устроенных пешеходных дорожек</t>
  </si>
  <si>
    <t>площадь обустроенной территории</t>
  </si>
  <si>
    <t>площадь нанесённой разметки</t>
  </si>
  <si>
    <t>площадь созданных искуственных дорожных неровностей</t>
  </si>
  <si>
    <t>количество обслуживаемых дорожных и информационных знаков</t>
  </si>
  <si>
    <t>протяжённость отремонтированных пешеходных ограждений</t>
  </si>
  <si>
    <t>количество установленных дорожных знаков</t>
  </si>
  <si>
    <t>площадь отремонтированного асфальтобетонного покрытия</t>
  </si>
  <si>
    <t>площадь восстановленного асфальтобетонного покрытия</t>
  </si>
  <si>
    <t>Комплекс процессных мероприятий "Санитарное содержание улично-дорожной сети города Сертолово"</t>
  </si>
  <si>
    <t>площадь убираемой                 улично-дорожной сети</t>
  </si>
  <si>
    <t>протяженность ливневой канализации</t>
  </si>
  <si>
    <t xml:space="preserve">Уход за газонами и зелеными насаждениями </t>
  </si>
  <si>
    <t>площадь газонов и зеленых насаждений</t>
  </si>
  <si>
    <r>
      <t>м</t>
    </r>
    <r>
      <rPr>
        <vertAlign val="superscript"/>
        <sz val="10"/>
        <rFont val="Times New Roman"/>
        <family val="1"/>
        <charset val="204"/>
      </rPr>
      <t>3</t>
    </r>
  </si>
  <si>
    <t xml:space="preserve">Вырубка сухих и аварийных деревьев с компенсационной посадкой молодых саженцев </t>
  </si>
  <si>
    <t>объем вырубленных аварийных и сухих деревьев</t>
  </si>
  <si>
    <t>количество посаженных деревьев и кустарников</t>
  </si>
  <si>
    <t>площадь обработанной терриории</t>
  </si>
  <si>
    <t>га</t>
  </si>
  <si>
    <t>Санитарная уборка территории города в зимнее и летнее время</t>
  </si>
  <si>
    <t xml:space="preserve">площадь убираемой территории в зимнее время </t>
  </si>
  <si>
    <t xml:space="preserve">площадь убираемой территории в летнее время </t>
  </si>
  <si>
    <t>Проведение акарицидных обработок территорий парков, скверов, зон рекреаций, кладбищ и др. мест массового посещения населения города</t>
  </si>
  <si>
    <t>количество украшеных елок</t>
  </si>
  <si>
    <t>количество установленных флагов</t>
  </si>
  <si>
    <t>количество установленных баннеров</t>
  </si>
  <si>
    <t>коэффициент горения светильников</t>
  </si>
  <si>
    <t>протяженность обслуживаемой сети уличного освещения</t>
  </si>
  <si>
    <t>количество потребленной электроэнергии</t>
  </si>
  <si>
    <t>Итого по процессной части:</t>
  </si>
  <si>
    <t>Итого по программе:</t>
  </si>
  <si>
    <t xml:space="preserve">ОЦЕНКА РЕЗУЛЬТАТОВ РЕАЛИЗАЦИИ МУНИЦИПАЛЬНОЙ ПРОГРАММЫ </t>
  </si>
  <si>
    <t>Фактический объем финансирования (тыс. руб.)</t>
  </si>
  <si>
    <t>Другие источники</t>
  </si>
  <si>
    <t>Наименование структурного элемента программы</t>
  </si>
  <si>
    <t>Капитальный ремонт автомобильных дорог и проездов города Сертолово</t>
  </si>
  <si>
    <t>7.3.</t>
  </si>
  <si>
    <t xml:space="preserve">Вывоз разукомплектованных машин с территории города </t>
  </si>
  <si>
    <t>площадь дорог</t>
  </si>
  <si>
    <t>количество вывезенных разукомплектованных транспортных средств</t>
  </si>
  <si>
    <t>т</t>
  </si>
  <si>
    <t>"Благоустроенный город Сертолово" на 2017-2025 годы</t>
  </si>
  <si>
    <t>Плановый объем финансирования на 2023 год (тыс. руб.)</t>
  </si>
  <si>
    <t>Создание мест (площадок) накопления твердых коммунальных отходов</t>
  </si>
  <si>
    <t>Планируемое значение показателя на 2023 год</t>
  </si>
  <si>
    <t>Достигнутое значение показателя за 2023 год</t>
  </si>
  <si>
    <t>Обустройство и содержание общественных территорий города Сертолово</t>
  </si>
  <si>
    <t>10.</t>
  </si>
  <si>
    <t>10.1.</t>
  </si>
  <si>
    <t>Комплекс процессных мероприятий "Обеспечение деятельности подведомственного учреждения"</t>
  </si>
  <si>
    <t>Обеспечение деятельности Сертоловского муниципального учреждения "Оказание усоуг " Развитие"</t>
  </si>
  <si>
    <t>Санитарная уборка города Сертолово в зимнее и летнее время</t>
  </si>
  <si>
    <t>МК № 7/23-К от  14.03.2023. ИП "Кадыкова Ю.Е" (332 633,00 руб.)
Выполнение работ по замене песка на детских площадках</t>
  </si>
  <si>
    <t>МК № 23374ЮО-5/03-22 от 30.05.2022 года. АО «УК по обращению с отходами в Ленинградской области». Оказание услуг по обращению с твердыми коммунальными отходами для потребителей. Оплата услуг за декабрь 2022 года</t>
  </si>
  <si>
    <t>МК 47200000201110  от 20.01.2022г. АО "Петербургская Сбытовая Компания". Поставка 23262 кВт/ч электрической энергии,потребляемой уличным освещением. Оплата за декабрь 2022 года</t>
  </si>
  <si>
    <t xml:space="preserve"> МК 47200000310798  от 31.01.2022г. АО "ПСК". Поставка электрической энергии для энергопринимающих устройств, расположенных на объектек "Парк героев" за декабрь 2022 года</t>
  </si>
  <si>
    <t>МК № 6/23-К от 9.03.2023. ИП "Шевченко В.В." (255 000,00 руб.)
Поставка остановочных павильонов по адресам: ул. Ларина 12а, в районе ЖК "Чистый Ручей".</t>
  </si>
  <si>
    <t>использование бюджетных ассигнований на обеспечение выполнения функций</t>
  </si>
  <si>
    <t>Источники финансирования: бюджет МО Сертолово, областной бюджет Ленинградской области</t>
  </si>
  <si>
    <t>МК 06-02/23 от 16.02.23 ООО "Вектор
Оказание услуг по экспертизе проектно-сметной документации на соответствие нормативам ценообразования и расчетным индексам по объекту: Выполнение работ по капитальному ремонту ул. Дмитрия Кожемякина  (1 этап)</t>
  </si>
  <si>
    <t>МК 36/22-К от 13.12.2022г. ООО "ГарантЭксперт"
Работы по санитарной уборке города в зимнее время</t>
  </si>
  <si>
    <t>МК 18/23-К от 07.04.2023г. ООО "ГарантЭксперт" Выполнение работ по санитарной уборке города в летнее и зимнее время (апрель)</t>
  </si>
  <si>
    <t>Договор 38/04/23 от 11.04.2023г. ООО "Крист-Ал"
Оказание услуг по строительному контролю за выполнением работ  по текущему ремонту асфальтобетонных покрытий.</t>
  </si>
  <si>
    <t>МК 9/23-К от от 3.04.2023 г. ИП "Саркисян Ш.А.
Выполнение работ по текущему ремонту 2287,2 кв.м. асфальтобетонных покрытий автомобильных дорог и проездов:
1. ул. Центральная - 390,7 кв.м.
2. ул. Дмитрия Кожемякина - 1689,3 кв.м.
3. ул. Центральная - 207,2 кв.м.
4. Дополнительно: Укрепление 1145 кв.м. обочины ул. Дмитрия Кожемякина асфальтовой крошкой</t>
  </si>
  <si>
    <t>МК 10/23-К от от 3.04.2023 г ИП "Саркисян Ш.А.
Выполнение работ по текущему ремонту 2186,4 кв.м. асфальтобетонных покрытий автомобильных дорог и проездов: 
1. ул. Центральная  - 1488,2 кв.м.
2. ул. Молодцова - 237,8 кв.м.
3. ул. Мира - 460,4 кв.м.
4. Дополнительно: укрепление 1144 кв.м. обочин дорог ул. Центральная, ул. Молодцова, ул. Березовая асфальтовой крошкой</t>
  </si>
  <si>
    <t>Договор № 55/04/23 от 08.06.2023г. ООО "Строительная Компания Дефанс"
Поставка спортивного комплекса на детскую площадку по адресу: г. Сертолово, ул. Молодцова в районе д. 3. Общая сумма МК 426,1 тыс. руб, в т.ч. областной бюджет ЛО - 392,0 тыс. руб.</t>
  </si>
  <si>
    <t>Договор № 55/04/23 от 08.06.2023г. ООО "Строительная Компания Дефанс"
Поставка спортивного комплекса на детскую площадку по адресу: г. Сертолово, ул. Молодцова в районе д. 3. Общая сумма МК 426,1 тыс. руб, в т.ч. бюджет МО Сертолово - 34,1 тыс. руб.</t>
  </si>
  <si>
    <t>Договор № 60/04/23 от 20.06.2023. ООО "Единый центр оценки и экспертиз"
Оказание услуг по технической и экономической оценки элементов благоустройства города Сертолово. 34,2 тыс. руб.</t>
  </si>
  <si>
    <t>МК № 29/04/23 от 24.03.2023г. ООО "Эковайз"
Выполнение работ по организации озеленения территории города Сертолово.</t>
  </si>
  <si>
    <t>МК № 29/04/23 от 24.03.2023г.Выполнение работ по организации озеленения территории города Сертолово.  Подрядная организация ООО "Эковайз". (вырубка 22 куб.м. деревьев)</t>
  </si>
  <si>
    <t>Договор 25/04/23 от 06.03.2023г. ООО "Виканж"
Выполнение работ по расчистке территории, удалению растительности в районе домов по ул. Молодежная между домами 6 и 3 (100 куб.м.)</t>
  </si>
  <si>
    <t>Договор 46/04/23 от 17.05.2023 г. ООО "Эковайз"
Выполнение работ по организации озеленения территории города Сертолово</t>
  </si>
  <si>
    <t>Диагностика и оценка состояния автомобильных дорог и проездов к дворовым территориям многоквартирных домов города Сертолово</t>
  </si>
  <si>
    <t>количество проведенных диагностик</t>
  </si>
  <si>
    <t>количество созданных площадок накопления ТКО</t>
  </si>
  <si>
    <t>Договор 86/04/23 от 11.09.2023. ИП "Саркисян Ш.А". Выполнение  работ по укреплению откосов кромки водоема на объекте «Парк Героев»</t>
  </si>
  <si>
    <t>Договор № 59/04/23 от 20.06.2023г. "ПроектСервисМонтаж"
Оказание услуг по инструментальной диагностике шести автомобильных дорог, включенных в агломерацию г. Сертолово Ленинградской области, и подготовка технического отчета</t>
  </si>
  <si>
    <t>МК 3/23-К  от 20.03.23г. ООО "Орион"
Выполнение работ по содержанию технических средств организации дорожного движения.</t>
  </si>
  <si>
    <t>МК 25/23-К от 23.05.2023 ООО "Орион"
Выполнение работ по ремонту и содержанию автомобильных дорог и проездов</t>
  </si>
  <si>
    <t>Договор 39/04/23 от 11.04.2023. ООО "КРИСТ-АЛ"
Оказание услуг по строительному контролю за выполнением работ  по текущему ремонту асфальтобетонных покрытий</t>
  </si>
  <si>
    <t>МК 2/23-К от 03.04.2023 года. ИП "Саркисян Ш.А." 
Выполнение работ по текущему (ямочному) ремонту асфальтобетонных покрытий автомобильных дорог и проездов к дворовым территориям многоквартирных домов г.Сертолово</t>
  </si>
  <si>
    <t xml:space="preserve"> МК 1/23-К от 15.02.23.Выполнение работ по текущему (ямочному) ремонту асфальтобетонных покрытий автомобильных дорог и проездов к дворовым территориям многоквартирных домов г. Сертолово. ИП "Сергейчик М.С"</t>
  </si>
  <si>
    <t>Договор 76/04/23 от 04.08.2023. ООО   "АльфаЭкопроект"
Оказание услуг на проектное сопровождение объекта капитального ремонта улицы Дмитрия Кожемякина</t>
  </si>
  <si>
    <t xml:space="preserve">МК 7/22-К от 29.03.2022г. ООО "ЛенОблСтрой"
Выполнение работ по механизированной уборке автомобильных дорог в зимнее и летнее время. Оплата выполненных работ за декабрь 2022 года по ранее заключенному контракту. Подрядная организация </t>
  </si>
  <si>
    <t xml:space="preserve">МК 30/22-К от 10.10.2022г. ООО "ГарантЭксперт"
Выполнение работ по механизированной уборке автомобильных дорог, проездов к дворовым территориям многоквартирных домов с элементами ручной уборки в зимнее время. Подрядная организация </t>
  </si>
  <si>
    <t xml:space="preserve">Договор 156/04/22 от 27.12.2022г. ИП "Оганисян А.Р"
Выполнение работ по  механизированной уборке автомобильных дорог, проездов к дворовым территориям многоквартирных домов с элементами ручной уборки в зимнее время (земельный участок с кадастровым номером 47:08:0103001:3558, в границах ЖК «Золотые купола») Подрядная организация </t>
  </si>
  <si>
    <t xml:space="preserve">МК 5/23-К от 20.03.2023г. ООО "ГарантЭксперт"
Выполнение работ по механизированной уборке автомобильных дорог, проездов к дворовым территориям многоквартирных домов с элементами ручной уборки в летнее время. </t>
  </si>
  <si>
    <t xml:space="preserve">МК № 13/23-К от 03.04.2023г. ИП "Оганнисян А.Р."
Выполнение работ по механизированной уборке автомобильных дорог, проездов к дворовым территориям многоквартирных домов с элементами ручной уборки в зимнее и летнее время (земельный участок с кадастровым номером 47:08:0103001:3558, 
в границах ЖК «Золотые Купола".  </t>
  </si>
  <si>
    <t>Договор 78/04/23 от 17.08.2023. ООО "Виканж"
Выполнение работ по поставке решеток для ливневых лотков</t>
  </si>
  <si>
    <t>МК 20/23-К от 30.05.2023г. ООО "Эковайз"
Выполнение работ по организации озеленения территории города Сертолово.</t>
  </si>
  <si>
    <t xml:space="preserve"> МК 11/23-К от 27.03.2023г. ООО "Импульс"
Оказание услуг по содержанию ливневой канализации.</t>
  </si>
  <si>
    <t>Договор 46/04/23 от 17.05.2023 г. ООО "Эковайз"
Выполнение работ по организации озеленения территории города Сертолово (вырубка 31 куб.м. деревьев)</t>
  </si>
  <si>
    <t>МК 54/23-К от 19.09.2023. ООО "Фурама"
Оказание услуг по химической обработке территории от распространения борщевика</t>
  </si>
  <si>
    <t xml:space="preserve">МК 21/23-К от 18.04.2023г. ООО "Ильматар"
Оказание услуг по химической обработке территории от распространения борщевика </t>
  </si>
  <si>
    <t>МК 40/22 от 26.12.2022г. ООО "ЭнергоСкай"
Выполнение работ по техническому обслуживанию сетей и оборудования уличного освещения города Сертолово в 2023 году</t>
  </si>
  <si>
    <t xml:space="preserve"> МК 47200000201110 от 27.12.2022г. Подрядная организация АО "Петербургская Сбытовая Компания". Поставка электрической энергии, потребляемой оборудованием для уличного освещения.</t>
  </si>
  <si>
    <t xml:space="preserve"> МК 39/22-К от 23.12.2022г. ООО "Импульс"
Выполнение работ по оформлению территории города Сертолово на период проведения праздничных мероприятий.</t>
  </si>
  <si>
    <t xml:space="preserve"> МК 15/23-К от 29.03.2023г. ООО "Станция Дезинфекции".
Оказание услуг по акарицидной дезинсекции барьерного типа (обработка от клещей)</t>
  </si>
  <si>
    <t>Договор 159/04/22 от 28.12.2022г. УК "Домиум"
Оказание услуг по  санитарной уборке земельного участка с кадастровым номером 47:08:0103001:3558, в границах ЖК «Золотые купола»в зимнее и летнее время.</t>
  </si>
  <si>
    <t>МК 38/22-К от  19.12.2022г. ООО "ЛенОблстрой"
Оказание услуг по обращению с отходами, образующимися на территории города Сертолово (вывоз строительных отходов, ликвидация несанкционированных свалок).</t>
  </si>
  <si>
    <t>Договор 53/04/23 от 01.06.2023г. ООО "ЛенОблСтрой" Оказание услуг по обращению с отходами,образующимися на территории города Сертолово (вывоз строительных отходов, ликвидация несанкционированных свалок).</t>
  </si>
  <si>
    <t>МК 22/23-К от 02.05.2023 г. ООО " Марта Модуль -8"
Оказание услуг по обращению с отходами, образующимися на территории города Сертолово (вывоз строительных отходов, ликвидация несанкционированных свалок).</t>
  </si>
  <si>
    <t>МК 17/23-К от 02.05.2023 ООО "ГарантЭксперт"
Выполнение работ по санитарной уборке города в летнее и зимнее время</t>
  </si>
  <si>
    <t>МК № 28743Б0-5/01-23 от 13.02.2023г. АО «УК по обращению с отходами в Ленинградской области
Оказание услуг по обращению с твердыми коммунальными отходами (вывоз твердых коммунальных отходов, собранных с территории города Сертолово)</t>
  </si>
  <si>
    <t>МК 34/22-К от 28.11.2022г, ООО "Генезис", сумма (2 214 905,64 руб).
Выполнение работ по созданию мест (площадок) накопления твёрдых коммунальных отходов на территории города Сертолово: созданы контейнерные площадки по адресам: мкр. Черная Речка, д.23; ул. Заречная, д.15; ул. Заречная, д.5</t>
  </si>
  <si>
    <t>МК 38/23-К от 14.07.2023. ООО "Крист-Ал"
Оказание услуг по осуществлению строительного контроля за выполнением работ по капитальному ремонту ул. Дмитрия Кожемякина</t>
  </si>
  <si>
    <t>Договор 69/04/23 от 24.07.2023. ООО "Центр экспертизы и проектирования"
Оказание услуг по паспортизации отходов</t>
  </si>
  <si>
    <t>МК №28/23-К от 13.06.2023 ООО "Импульс"
Выполнение работ по благоустройству территории улицы Центральной в районе домов 4/1, 4/2, 6/2. (вокруг ФОК). Выравнивание, подсыпка щебнем на площади 1852 кв.м.</t>
  </si>
  <si>
    <t>Договор 81/04/23 от 21.08.2023. ООО "Импульс". Выполнение работ по благоустройству территории  районе домов  4/1, 4/2, 6/2 по ул. Центральной (вокруг ФОК). Отсыпка отсевом на площади 1870 кв.м.</t>
  </si>
  <si>
    <t>Договор 79/04/23 от 17.08.2023. ООО "Виканж". Выполнение работ по установке перильных ограждений в городе Сертолово: ул. Центральная, д.1, корп.1 ( 6 п.м.), ул. Ветеранов, д.4 (5,8 п.м.), ул. Центральная, д.3 (9,5 п.м.)</t>
  </si>
  <si>
    <t>МК 45/23-К от 15.08.2023. ООО "Строительная компания "НВР"
Выполнение работ по обустройству автомобильной дороги ул.Ларина: установка бордюрного камня вдоль автомобильной дороги ул. Ларина. Протяженность - 190 м.</t>
  </si>
  <si>
    <t>МК 42/23-К от 31.07.2023. ООО "ИМПУЛЬС"
Выполнение работ  по текущему ремонту дорожного покрытия проезда "мкр. Черная Речка - мкр. Сертолово-2" (грейдирование, подсыпка щебнем). Площадь - 780 кв.м.</t>
  </si>
  <si>
    <t>МК 43/23-К от 31.07.2023. ИП "Саркисян Ш.А."
Выполнение работ по обустройству дворовой территории мкр. Черная речка, д.10: 295 кв.м.</t>
  </si>
  <si>
    <t>МК 41/23-К от 21.07.2023. ИП "Саркисян Ш.А."
Выполнение работ по текущему ремонту асфальтобетонных покрытий.
1. ул. Ларина в районе д.15, корп.2  - 128,1 кв.м.;
2. ул. Молодцова в районе д.1,корп.3 - 93,4 кв.м.;
3. ул. Молодцова в районе Сертолвоские бани - 256,6 кв.м.;
4. Подъезд к ЖК "Золотые купола" - 62,5 кв.м.
5. Подсыпка асфальтовой крошкой от д.13 мкр. Черная речка до ул. Оптимистов - 270,3 кв.м.</t>
  </si>
  <si>
    <t>МК 14/23-К от 04.04.2023г. ООО "Импульс"
Выполнение работ по текущему ремонту дорожного полотна автомобильной дороги ул. Сосновая за д. 8, 9 по ул. Молодцова: грейдирование, отсыпка щебенкой - 1375,2 кв.м.</t>
  </si>
  <si>
    <t>МК 24/23-К от 15.05.2023г. ИП "Оганнисян А.Р."
Выполнение работ по благоустройству территории в районе ул. Пограничная. Завоз земли и посев газонной травы на площади 4512 кв.м.</t>
  </si>
  <si>
    <t>МК №36/23-К от 27.06.2023. ООО ИП Жукова
Выполнение работ по ремонту плитки на объекте благоустройства "Парк героев" площадью ремонта 1813,1 кв.м.</t>
  </si>
  <si>
    <t xml:space="preserve">Договор № 56/04/23 от 19.06.2023г. ООО "Импульс"    
Выполнение работ по установки бортового камня по ул. Молодцова в районе д.д. 2,1 протяженностью 29,5 м.
</t>
  </si>
  <si>
    <t>МК 48/23-К от 21.08.2023. ООО "Виканж" 
Выполнение работ по ремонту пешеходной дорожки по ул. Ларина площадью 86,2 кв.м., фрезировка 5 пней</t>
  </si>
  <si>
    <t>Договор 65/04/23 от 04.07.2023. ООО "Виканж" 
Выполнение работ по устройству набивной дорожки в районе водоема на объекте благоустройства "Парк Героев" площадью 96,0 кв.м.</t>
  </si>
  <si>
    <t>Договор 75/04/23 от 01.08.2023. ООО "ГеоПрогресс". Оказание услуг по разработке схемы земельного участка: ул. Центральная, в районе д.6, корп.3 (в районе ФОК); ул. Ветеранов, д.3а (ледовый каток); ул. Центральная, в районе д.1, корп.1; ул. Дмитрия Кожемякина, д.11, корп.1 (детская площадка)</t>
  </si>
  <si>
    <t>Договор 54/04/23 от 07.06.2023. ООО "Меридиан"
Выполнение работ по монтажу искусственных дорожных неровностей: ул. Дмитрия Кожемякина и на ул. Молодцова</t>
  </si>
  <si>
    <t>МК 23/23-К от 21.04.2023г. ООО "Меридиан"
Выполнение работ по устройству пешеходного ограждения вдоль автомобильной дороги ул. Молодцова в районе МОУ "Гимназия" - 56 м., 12 м. - у кафе "Кирин"</t>
  </si>
  <si>
    <t>МК 26/23-К от 29.05.2023г. ООО "Строительная Компания Дефанс"
Поставка оборудования на детскую площадку по адресу: г. Сертолово, ул. Молодцова, д.3. Общая сумма МК - 2999,1 тыс. руб., в т.ч. областной бюджет ЛО - 2759,2 тыс. руб.</t>
  </si>
  <si>
    <t>МК 26/23-К от 29.05.2023г. ООО "Строительная Компания Дефанс"
Поставка оборудования на детскую площадку по адресу: г. Сертолово, ул. Молодцова, д.3. Общая сумма МК - 2999,1 тыс. руб., в т.ч. бюджет МО Сертолово - 239,9 тыс. руб.</t>
  </si>
  <si>
    <t>МК № 46/23-К от 10.08.2023. ООО "СК "Дефанс"
Выполнение работ по устройству ледового катка в районе д.3а по ул. Ветеранов</t>
  </si>
  <si>
    <t>МК 50/23-К от 12.09.2023. ООО "Эковайз"
Выполнение работ по ремонту резиновых уплотнительных прокладоку на ограждении спортивной площадке в районе д.6 по ул. Молодежная</t>
  </si>
  <si>
    <t>Договор 85/04/23 от 05.09.2023. ООО "СК "Дефанс"
Поставка игрового сопртивного оборудования для спортивного сооружения "Ледовый каток"</t>
  </si>
  <si>
    <t>МК №31/23-К от 05.06.2023 ООО "ПИОН"
Поставка детского игрового оборудования на детские площадки г. Сертолово. Общая сумма МК - 2336,2 тыс. руб., в т.ч. бюджет МО Сертолово - 116,8 тыс. руб., по следующим адресам:
1. ул. Молодежная, дд.4,5;
2. ул. Кленовая, д.1, корп.2;
3. ул. Сосновая, д.1;
4. ул. Ларина, д.2;
5. мкр. Сертолово-2, дд.1,2;
6. ул. Центральная, д.7, корп.2</t>
  </si>
  <si>
    <t>МК №31/23-К от 05.06.2023 ООО "ПИОН"
Поставка детского игрового оборудования на детские площадки г. Сертолово. Общая сумма МК - 2336,2 тыс. руб., в т.ч. областной бюджет ЛО - 2219,4 тыс. руб., по следующим адресам:
1. ул. Молодежная, дд.4,5;
2. ул. Кленовая, д.1, корп.2;
3. ул. Сосновая, д.1;
4. ул. Ларина, д.2;
5. мкр. Сертолово-2, дд.1,2;
6. ул. Центральная, д.7, корп.2</t>
  </si>
  <si>
    <t>МК №29/23-К от 02.06.2023 ООО "ПИОН"
Поставка детского игрового оборудования на детские площадки г. Сертолово. Общая сумма МК - 2730,7 тыс. руб., в т.ч. бюджет МО Сертолово - 136,5 тыс. руб., по следующим адресам:
1. ул. Ветеранов, д.12;
2. ул. Заречная, дд.10,12;
3. ул. Кленовая, д.7, корп.1;
4. ул. Ветеранов, д.11;
5. ул. Ларина, д.1;
6. ул. Заречная, дд.2,4;
7. ул. Сосновая, дд.2,3</t>
  </si>
  <si>
    <t>МК №29/23-К от 02.06.2023 ООО "ПИОН"
Поставка детского игрового оборудования на детские площадки г. Сертолово. Общая сумма МК - 2730,7 тыс. руб., в т.ч. областной бюджет ЛО - 2594,1 тыс. руб., по следующим адресам:
1. ул. Ветеранов, д.12;
2. ул. Заречная, дд.10,12;
3. ул. Кленовая, д.7, корп.1;
4. ул. Ветеранов, д.11;
5. ул. Ларина, д.1;
6. ул. Заречная, дд.2,4;
7. ул. Сосновая, дд.2,3</t>
  </si>
  <si>
    <t>МК №37/23-К от 25.07.2023 ООО "СК "Дефанс"
Поставка детского игрового оборудования на детскую площадку г. Сертолово.Общая сумма  МК - 6290,0 тыс. руб., в т.ч. бюджет МО Сертолово - 314,5 тыс. руб. по адресу: ул. Молодежная, дд.4,5</t>
  </si>
  <si>
    <t>МК №37/23-К от 25.07.2023 ООО "СК "Дефанс"
Поставка детского игрового оборудования на детские площадки г. Сертолово.Общая сумма  МК - 6290,0 тыс. руб., в т.ч. бюджет ЛО - 5975,5 тыс. руб. по адресу: ул. Молодежная, дд.4,5</t>
  </si>
  <si>
    <t>Договор № 83/04/23 от 04.09.2023. Общая сумма договора 222,1 тыс. руб., в том числе бюджет ЛО 211,0 тыс. руб. Поставка детского игрового оборудования на детские площадки в районе д.10,12 по ул. Заречная и 1,5,6 по ул. Ларина</t>
  </si>
  <si>
    <t>Договор № 66/04/23 от 12.07.2023. ООО "Эковайз"
Выполнение работ по демонтажу игровых элементов с детских и спортивных площадок</t>
  </si>
  <si>
    <t>Договор № 83/04/23 от 04.09.2023. ООО "Пион"
Общая сумма договора 222,1 тыс. руб., в том числе бюджет МО Сертолово 11,1 тыс. руб. Поставка детского игрового оборудования на детские площадки в районе д.10,12 по ул. Заречная и 1,5,6 по ул. Ларина</t>
  </si>
  <si>
    <t>Проектная часть</t>
  </si>
  <si>
    <t>Отраслевой проект "Эффективное обращение с отходами производства и потребления на территории Ленинградской области"</t>
  </si>
  <si>
    <t>Всего, в том числе</t>
  </si>
  <si>
    <t>2.1.</t>
  </si>
  <si>
    <t>Итого
по проектной части, в т.ч.</t>
  </si>
  <si>
    <t>3.3.</t>
  </si>
  <si>
    <t>3.4.</t>
  </si>
  <si>
    <t>5.4.</t>
  </si>
  <si>
    <t>5.5.</t>
  </si>
  <si>
    <t>5.6.</t>
  </si>
  <si>
    <t>5.7.</t>
  </si>
  <si>
    <t>5.8.</t>
  </si>
  <si>
    <t>6.2.</t>
  </si>
  <si>
    <t>8.1.</t>
  </si>
  <si>
    <t>8.3.</t>
  </si>
  <si>
    <t>9.4.</t>
  </si>
  <si>
    <t>10.2.</t>
  </si>
  <si>
    <t>11.</t>
  </si>
  <si>
    <t>11.1.</t>
  </si>
  <si>
    <t>МК 49/23-К от 05.09.2023. ООО "Виканж
Выполнение работ по устройству ограждений контейнерной площадки в районе д.7, корп.1 по ул. Молодцова</t>
  </si>
  <si>
    <t xml:space="preserve"> МК 41/22-К от 26.12.2022. ООО "Эковайз"  (2 230 000,00 руб.)
Выполнение работ по содержанию детских и спортивных площадок на территории города Сертолово. Ремонт 10 качелей, 9 металлических стоек. Постоянное содержание 57 детских и спортивных площадок на территории города Сертолово</t>
  </si>
  <si>
    <t>Договор 103/04/23 от 13.10.2023 ООО "ПИОН"
Поставка и установка песочницы на детскую площадку в районе д.3 по ул. Ветеранов</t>
  </si>
  <si>
    <t>Договор № 126/04/23 от 23.11.2023. ИП "Оганесян А.Р."
Заливка ледового катка в районе д.3 по ул. Ветеранов</t>
  </si>
  <si>
    <t>Договор  124/04/23 от 16.11.2023. ООО «Единый центр оценки и экспертиз» 
Утилизация демнтируемых элементов игрового оборудования</t>
  </si>
  <si>
    <t>Договор  138/04/23 от 11.12.2023. ООО «Единый центр оценки и экспертиз» 
Утилизация демнтируемых элементов игрового оборудования</t>
  </si>
  <si>
    <t>МК 47200000310798  от 26.12.2022г. АО "ПСК". Поставка электрической энергии для энергопринимающих устройств, расположенных на объектек "Парк героев".</t>
  </si>
  <si>
    <t>Договор № 107/04/23 от 24.10.2023. ООО "Виканж"
Ремонт пешеходной дорожки по ул. Ларина в районе дд.1,5,6</t>
  </si>
  <si>
    <t>Договор № 106/04/23 от 24.10.2023. ООО "Лекс Геопрогресс".
Подготовка технического плана территории в районе здания МКУ "Высота"</t>
  </si>
  <si>
    <t>Договор 89/04/23 от 12.09.2023. ИП "Саркисян Ш.А"
Выполнение работ по текущему ремонту дорожного покрытия проезда "мкр. Черная Речка - мкр. Сертолово-2" (грейдирование, подсыпка асфальтобетонной крошкой</t>
  </si>
  <si>
    <t>Договор 123/04/23 от 15.11.2023 ИП Саркисян Ш.А.
Работы по текущему ремонту асфальтобетонных покрытий</t>
  </si>
  <si>
    <t xml:space="preserve">МК № 32/23-К от 26.06.2023г. ООО "Строительная компания Дефанс" 
Выполнение работ по капитальному ремонту ул. Дмитрия Кожемякина (1 этап)                                                                    </t>
  </si>
  <si>
    <t>МК № 34/23-К от 27.06.2023г. ООО "СК "Дефанс"
Выполнение работ по обустройство автомобильной дороги  ул. Дмитрия Кожемякина  в районе д.11, корп.1.</t>
  </si>
  <si>
    <t>МК № 44/23-К от 26.07.2023. ИП "Саркисян Ш.А."
Выполнение работ по ремонту ливневых лотков в районе д.5, 11 по ул. Молодцова</t>
  </si>
  <si>
    <t>Договор № 132/04/23 от  27.11.2023. ООО "ГарантЭксперт"
Оказание услуг по обращению с отходами, образующимися на территории города Сертолово</t>
  </si>
  <si>
    <t>Договор 108/04/23 от 26.10.2023. Подрядная организация ООО "ГарантЭксперт".
Оказание услуг по обращению с отходами, образующимися на территории города Сертолово</t>
  </si>
  <si>
    <t>Договор 14/04/23 от 27.01.2023г. ИП "Паскур"
Оказание услуг по перемещению брошенных и (или) разукомплектованных транспортных средств на площадку для хранения транспортных средств (2 ТС).</t>
  </si>
  <si>
    <t>Договор №04 от 27.01.2023 ООО "ЦБИ". Аренда земельного участка площадью 400 кв.м. для размещения эвакуированных разукомплектованных транспортных средств (11 мес.)</t>
  </si>
  <si>
    <t>МК 47/23-К от 01.09.2023.  ООО "Эковайз".
Выполнение работ по комплексному озеленению территории города Сертолово (на улю Дмитрия Кожемякина в районе д.1, корп.1 по ул. Центральной, в районе д.9 по ул. Молодцова, в районе больнично-поликлиничесокго комплекса на ул. Пограничная 1</t>
  </si>
  <si>
    <t>Все запланированные на 2023 год расходы по Учреждению исполнены в полном объеме</t>
  </si>
  <si>
    <t>Договор № 137/04/23 от 11.12.2023 ООО "Айспринт 
Поставка гирлянд для оформления ледового катка в районе д.3 по ул. Ветеранов</t>
  </si>
  <si>
    <t>за  январь-декабрь 2023 года</t>
  </si>
  <si>
    <t>Итого по проектной части:</t>
  </si>
  <si>
    <t>за январь-декабрь 2023 года</t>
  </si>
  <si>
    <t>МК 20/23-К от 30.05.2023г. ООО "Эковайз"
Выполнение работ по организации озеленения территории города Сертолово. Вырубка 321 куб.м. деревьев, компенсационная посадка 54 саженцев  деревьев</t>
  </si>
  <si>
    <r>
      <rPr>
        <sz val="16"/>
        <rFont val="Times New Roman"/>
        <family val="1"/>
        <charset val="204"/>
        <scheme val="minor"/>
      </rPr>
      <t xml:space="preserve">Председатель комитета
жилищно-коммунального                                                                                                                                                            А.В. Могильников
</t>
    </r>
    <r>
      <rPr>
        <sz val="14"/>
        <rFont val="Times New Roman"/>
        <family val="1"/>
        <charset val="204"/>
        <scheme val="minor"/>
      </rPr>
      <t xml:space="preserve">
</t>
    </r>
    <r>
      <rPr>
        <sz val="10"/>
        <rFont val="Times New Roman"/>
        <family val="1"/>
        <charset val="204"/>
        <scheme val="minor"/>
      </rPr>
      <t>Исп.: О.В. Лещев
Тел.: 676-03-88</t>
    </r>
  </si>
  <si>
    <t>ъ</t>
  </si>
  <si>
    <r>
      <t xml:space="preserve">Председатель комитета
жилищно-коммунального хозяйства                                                                                                                                                  А.В. Могильников
</t>
    </r>
    <r>
      <rPr>
        <sz val="10"/>
        <rFont val="Times New Roman"/>
        <family val="1"/>
        <charset val="204"/>
        <scheme val="minor"/>
      </rPr>
      <t xml:space="preserve">
Исп.: Лещев О.В., тел.: 676-03-88</t>
    </r>
  </si>
  <si>
    <t>МК № 42/22-К от 27.12.2022г,  ООО "Эковайз" сумма (3 497 000,00 руб.)
Работы по содержанию малых архитектурных форм и других элементов благоустройства. Постоянное содержание 1249,9  кв.м. МАФ, в т.ч. стел, остановок общественного транспорта, вазонов для цветов, топиарных фигур, ограждений мест сбора ТБО, удаление вандальных надписей,  и др.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</si>
</sst>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"/>
    <numFmt numFmtId="166" formatCode="0.000"/>
    <numFmt numFmtId="167" formatCode="0.000000"/>
  </numFmts>
  <fonts count="23" x14ac:knownFonts="1">
    <font>
      <sz val="10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u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name val="Times New Roman"/>
      <family val="1"/>
      <charset val="204"/>
      <scheme val="minor"/>
    </font>
    <font>
      <sz val="10"/>
      <name val="Times New Roman"/>
      <family val="1"/>
      <charset val="204"/>
      <scheme val="minor"/>
    </font>
    <font>
      <sz val="12"/>
      <color rgb="FFFF0000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i/>
      <sz val="10"/>
      <color rgb="FFFF0000"/>
      <name val="Arial"/>
      <family val="2"/>
      <charset val="204"/>
    </font>
    <font>
      <i/>
      <sz val="12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4"/>
      <name val="Times New Roman"/>
      <family val="1"/>
      <charset val="204"/>
      <scheme val="minor"/>
    </font>
    <font>
      <sz val="16"/>
      <name val="Times New Roman"/>
      <family val="1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3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61">
    <xf numFmtId="0" fontId="0" fillId="0" borderId="0" xfId="0"/>
    <xf numFmtId="0" fontId="8" fillId="0" borderId="0" xfId="0" applyFont="1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2" borderId="0" xfId="0" applyFont="1" applyFill="1"/>
    <xf numFmtId="0" fontId="7" fillId="0" borderId="0" xfId="0" applyFont="1"/>
    <xf numFmtId="0" fontId="10" fillId="0" borderId="0" xfId="0" applyFont="1"/>
    <xf numFmtId="0" fontId="9" fillId="0" borderId="0" xfId="0" applyFont="1"/>
    <xf numFmtId="0" fontId="6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1" fillId="0" borderId="0" xfId="0" applyFont="1" applyAlignment="1">
      <alignment horizontal="justify"/>
    </xf>
    <xf numFmtId="0" fontId="14" fillId="0" borderId="0" xfId="0" applyFont="1"/>
    <xf numFmtId="0" fontId="15" fillId="0" borderId="0" xfId="0" applyFont="1" applyAlignment="1">
      <alignment horizontal="right"/>
    </xf>
    <xf numFmtId="0" fontId="16" fillId="0" borderId="0" xfId="0" applyFont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9" fillId="5" borderId="2" xfId="0" applyFont="1" applyFill="1" applyBorder="1" applyAlignment="1">
      <alignment horizontal="center" vertical="center" wrapText="1"/>
    </xf>
    <xf numFmtId="0" fontId="19" fillId="5" borderId="2" xfId="0" applyFont="1" applyFill="1" applyBorder="1" applyAlignment="1">
      <alignment horizontal="left" vertical="center" wrapText="1"/>
    </xf>
    <xf numFmtId="164" fontId="19" fillId="5" borderId="2" xfId="0" applyNumberFormat="1" applyFont="1" applyFill="1" applyBorder="1" applyAlignment="1">
      <alignment horizontal="center" vertical="center" wrapText="1"/>
    </xf>
    <xf numFmtId="0" fontId="19" fillId="0" borderId="2" xfId="0" applyFont="1" applyBorder="1" applyAlignment="1">
      <alignment vertical="center" wrapText="1"/>
    </xf>
    <xf numFmtId="0" fontId="19" fillId="6" borderId="1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164" fontId="19" fillId="0" borderId="2" xfId="0" applyNumberFormat="1" applyFont="1" applyBorder="1" applyAlignment="1">
      <alignment horizontal="center" vertical="center" wrapText="1"/>
    </xf>
    <xf numFmtId="0" fontId="19" fillId="7" borderId="2" xfId="0" applyFont="1" applyFill="1" applyBorder="1" applyAlignment="1">
      <alignment horizontal="left" vertical="center" wrapText="1"/>
    </xf>
    <xf numFmtId="0" fontId="18" fillId="7" borderId="2" xfId="0" applyFont="1" applyFill="1" applyBorder="1" applyAlignment="1">
      <alignment horizontal="center" vertical="center" wrapText="1"/>
    </xf>
    <xf numFmtId="164" fontId="18" fillId="7" borderId="2" xfId="0" applyNumberFormat="1" applyFont="1" applyFill="1" applyBorder="1" applyAlignment="1">
      <alignment horizontal="center" vertical="center" wrapText="1"/>
    </xf>
    <xf numFmtId="0" fontId="19" fillId="7" borderId="2" xfId="0" applyFont="1" applyFill="1" applyBorder="1" applyAlignment="1">
      <alignment vertical="center" wrapText="1"/>
    </xf>
    <xf numFmtId="0" fontId="19" fillId="7" borderId="2" xfId="0" applyFont="1" applyFill="1" applyBorder="1" applyAlignment="1">
      <alignment horizontal="center" vertical="center" wrapText="1"/>
    </xf>
    <xf numFmtId="0" fontId="19" fillId="5" borderId="1" xfId="0" applyFont="1" applyFill="1" applyBorder="1" applyAlignment="1">
      <alignment horizontal="center" vertical="center" wrapText="1"/>
    </xf>
    <xf numFmtId="0" fontId="19" fillId="5" borderId="1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19" fillId="2" borderId="2" xfId="0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0" fontId="2" fillId="7" borderId="0" xfId="0" applyFont="1" applyFill="1"/>
    <xf numFmtId="0" fontId="19" fillId="0" borderId="6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1" xfId="0" applyFont="1" applyBorder="1" applyAlignment="1">
      <alignment vertical="center" wrapText="1"/>
    </xf>
    <xf numFmtId="0" fontId="19" fillId="2" borderId="2" xfId="0" applyFont="1" applyFill="1" applyBorder="1" applyAlignment="1">
      <alignment vertical="center" wrapText="1"/>
    </xf>
    <xf numFmtId="164" fontId="19" fillId="0" borderId="2" xfId="0" applyNumberFormat="1" applyFont="1" applyBorder="1" applyAlignment="1">
      <alignment horizontal="center" vertical="center"/>
    </xf>
    <xf numFmtId="16" fontId="19" fillId="5" borderId="2" xfId="0" applyNumberFormat="1" applyFont="1" applyFill="1" applyBorder="1" applyAlignment="1">
      <alignment horizontal="center" vertical="center" wrapText="1"/>
    </xf>
    <xf numFmtId="0" fontId="19" fillId="5" borderId="1" xfId="0" applyFont="1" applyFill="1" applyBorder="1" applyAlignment="1">
      <alignment vertical="center" wrapText="1"/>
    </xf>
    <xf numFmtId="0" fontId="19" fillId="5" borderId="2" xfId="0" applyFont="1" applyFill="1" applyBorder="1" applyAlignment="1">
      <alignment vertical="center" wrapText="1"/>
    </xf>
    <xf numFmtId="164" fontId="19" fillId="6" borderId="2" xfId="0" applyNumberFormat="1" applyFont="1" applyFill="1" applyBorder="1" applyAlignment="1">
      <alignment horizontal="center" vertical="center"/>
    </xf>
    <xf numFmtId="164" fontId="19" fillId="6" borderId="2" xfId="0" applyNumberFormat="1" applyFont="1" applyFill="1" applyBorder="1" applyAlignment="1">
      <alignment horizontal="center" vertical="center" wrapText="1"/>
    </xf>
    <xf numFmtId="164" fontId="19" fillId="0" borderId="1" xfId="0" applyNumberFormat="1" applyFont="1" applyBorder="1" applyAlignment="1">
      <alignment horizontal="center" vertical="center"/>
    </xf>
    <xf numFmtId="1" fontId="19" fillId="0" borderId="2" xfId="0" applyNumberFormat="1" applyFont="1" applyBorder="1" applyAlignment="1">
      <alignment horizontal="center" vertical="center"/>
    </xf>
    <xf numFmtId="164" fontId="19" fillId="0" borderId="6" xfId="0" applyNumberFormat="1" applyFont="1" applyBorder="1" applyAlignment="1">
      <alignment horizontal="center" vertical="center"/>
    </xf>
    <xf numFmtId="0" fontId="19" fillId="5" borderId="2" xfId="0" quotePrefix="1" applyFont="1" applyFill="1" applyBorder="1" applyAlignment="1">
      <alignment horizontal="left" vertical="center" wrapText="1"/>
    </xf>
    <xf numFmtId="0" fontId="19" fillId="6" borderId="2" xfId="0" applyFont="1" applyFill="1" applyBorder="1" applyAlignment="1">
      <alignment horizontal="center" vertical="center" wrapText="1"/>
    </xf>
    <xf numFmtId="0" fontId="19" fillId="6" borderId="6" xfId="0" applyFont="1" applyFill="1" applyBorder="1" applyAlignment="1">
      <alignment vertical="center" wrapText="1"/>
    </xf>
    <xf numFmtId="0" fontId="19" fillId="6" borderId="6" xfId="0" applyFont="1" applyFill="1" applyBorder="1" applyAlignment="1">
      <alignment horizontal="center" vertical="center" wrapText="1"/>
    </xf>
    <xf numFmtId="0" fontId="19" fillId="8" borderId="2" xfId="0" applyFont="1" applyFill="1" applyBorder="1" applyAlignment="1">
      <alignment horizontal="center" vertical="center"/>
    </xf>
    <xf numFmtId="0" fontId="18" fillId="8" borderId="2" xfId="0" applyFont="1" applyFill="1" applyBorder="1" applyAlignment="1">
      <alignment horizontal="center" vertical="center"/>
    </xf>
    <xf numFmtId="164" fontId="18" fillId="8" borderId="2" xfId="0" applyNumberFormat="1" applyFont="1" applyFill="1" applyBorder="1" applyAlignment="1">
      <alignment horizontal="center" vertical="center"/>
    </xf>
    <xf numFmtId="164" fontId="19" fillId="8" borderId="2" xfId="0" applyNumberFormat="1" applyFont="1" applyFill="1" applyBorder="1" applyAlignment="1">
      <alignment horizontal="center" vertical="center"/>
    </xf>
    <xf numFmtId="164" fontId="10" fillId="0" borderId="0" xfId="0" applyNumberFormat="1" applyFont="1"/>
    <xf numFmtId="164" fontId="2" fillId="0" borderId="0" xfId="0" applyNumberFormat="1" applyFont="1"/>
    <xf numFmtId="167" fontId="10" fillId="0" borderId="0" xfId="0" applyNumberFormat="1" applyFont="1"/>
    <xf numFmtId="166" fontId="2" fillId="0" borderId="0" xfId="0" applyNumberFormat="1" applyFont="1"/>
    <xf numFmtId="166" fontId="10" fillId="0" borderId="0" xfId="0" applyNumberFormat="1" applyFont="1" applyAlignment="1">
      <alignment wrapText="1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9" fillId="6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10" fillId="6" borderId="0" xfId="0" applyFont="1" applyFill="1"/>
    <xf numFmtId="0" fontId="2" fillId="6" borderId="0" xfId="0" applyFont="1" applyFill="1"/>
    <xf numFmtId="1" fontId="19" fillId="0" borderId="4" xfId="0" applyNumberFormat="1" applyFont="1" applyBorder="1" applyAlignment="1">
      <alignment horizontal="center" vertical="center"/>
    </xf>
    <xf numFmtId="0" fontId="19" fillId="5" borderId="4" xfId="0" applyFont="1" applyFill="1" applyBorder="1" applyAlignment="1">
      <alignment horizontal="center" vertical="center" wrapText="1"/>
    </xf>
    <xf numFmtId="164" fontId="19" fillId="6" borderId="4" xfId="0" applyNumberFormat="1" applyFont="1" applyFill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6" borderId="1" xfId="0" applyFont="1" applyFill="1" applyBorder="1" applyAlignment="1">
      <alignment vertical="center" wrapText="1"/>
    </xf>
    <xf numFmtId="0" fontId="19" fillId="6" borderId="2" xfId="0" applyFont="1" applyFill="1" applyBorder="1" applyAlignment="1">
      <alignment vertical="center" wrapText="1"/>
    </xf>
    <xf numFmtId="0" fontId="17" fillId="0" borderId="4" xfId="0" applyFont="1" applyBorder="1" applyAlignment="1">
      <alignment horizontal="center" vertical="center" wrapText="1"/>
    </xf>
    <xf numFmtId="164" fontId="19" fillId="0" borderId="4" xfId="0" applyNumberFormat="1" applyFont="1" applyBorder="1" applyAlignment="1">
      <alignment horizontal="center" vertical="center" wrapText="1"/>
    </xf>
    <xf numFmtId="0" fontId="19" fillId="6" borderId="4" xfId="0" applyFont="1" applyFill="1" applyBorder="1" applyAlignment="1">
      <alignment horizontal="center" vertical="center" wrapText="1"/>
    </xf>
    <xf numFmtId="0" fontId="19" fillId="8" borderId="4" xfId="0" applyFont="1" applyFill="1" applyBorder="1" applyAlignment="1">
      <alignment horizontal="center" vertical="center"/>
    </xf>
    <xf numFmtId="0" fontId="1" fillId="0" borderId="2" xfId="0" applyFont="1" applyBorder="1"/>
    <xf numFmtId="0" fontId="2" fillId="0" borderId="2" xfId="0" applyFont="1" applyBorder="1"/>
    <xf numFmtId="166" fontId="10" fillId="0" borderId="0" xfId="0" applyNumberFormat="1" applyFont="1"/>
    <xf numFmtId="166" fontId="2" fillId="0" borderId="0" xfId="0" applyNumberFormat="1" applyFont="1" applyAlignment="1">
      <alignment horizontal="center" wrapText="1"/>
    </xf>
    <xf numFmtId="0" fontId="10" fillId="0" borderId="2" xfId="0" applyFont="1" applyBorder="1"/>
    <xf numFmtId="0" fontId="2" fillId="2" borderId="2" xfId="0" applyFont="1" applyFill="1" applyBorder="1"/>
    <xf numFmtId="164" fontId="19" fillId="5" borderId="4" xfId="0" applyNumberFormat="1" applyFont="1" applyFill="1" applyBorder="1" applyAlignment="1">
      <alignment horizontal="center" vertical="center" wrapText="1"/>
    </xf>
    <xf numFmtId="0" fontId="1" fillId="0" borderId="1" xfId="0" applyFont="1" applyBorder="1"/>
    <xf numFmtId="164" fontId="19" fillId="6" borderId="1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left" vertical="center" wrapText="1"/>
    </xf>
    <xf numFmtId="164" fontId="9" fillId="5" borderId="2" xfId="0" applyNumberFormat="1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164" fontId="10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10" fillId="6" borderId="8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164" fontId="10" fillId="0" borderId="0" xfId="0" applyNumberFormat="1" applyFont="1" applyAlignment="1">
      <alignment horizontal="center" vertical="center"/>
    </xf>
    <xf numFmtId="0" fontId="10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left" vertical="center" wrapText="1"/>
    </xf>
    <xf numFmtId="164" fontId="9" fillId="5" borderId="3" xfId="0" applyNumberFormat="1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vertical="center" wrapText="1"/>
    </xf>
    <xf numFmtId="0" fontId="10" fillId="6" borderId="2" xfId="0" applyFont="1" applyFill="1" applyBorder="1" applyAlignment="1">
      <alignment horizontal="center" vertical="center" wrapText="1"/>
    </xf>
    <xf numFmtId="1" fontId="10" fillId="6" borderId="12" xfId="0" quotePrefix="1" applyNumberFormat="1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6" fontId="10" fillId="5" borderId="1" xfId="0" applyNumberFormat="1" applyFont="1" applyFill="1" applyBorder="1" applyAlignment="1">
      <alignment horizontal="center" vertical="center" wrapText="1"/>
    </xf>
    <xf numFmtId="164" fontId="10" fillId="0" borderId="4" xfId="0" applyNumberFormat="1" applyFont="1" applyBorder="1" applyAlignment="1">
      <alignment horizontal="center" vertical="center"/>
    </xf>
    <xf numFmtId="16" fontId="10" fillId="5" borderId="2" xfId="0" quotePrefix="1" applyNumberFormat="1" applyFont="1" applyFill="1" applyBorder="1" applyAlignment="1">
      <alignment horizontal="center" vertical="center" wrapText="1"/>
    </xf>
    <xf numFmtId="16" fontId="10" fillId="5" borderId="2" xfId="0" quotePrefix="1" applyNumberFormat="1" applyFont="1" applyFill="1" applyBorder="1" applyAlignment="1">
      <alignment horizontal="left" vertical="center" wrapText="1"/>
    </xf>
    <xf numFmtId="164" fontId="9" fillId="5" borderId="2" xfId="0" applyNumberFormat="1" applyFont="1" applyFill="1" applyBorder="1" applyAlignment="1">
      <alignment horizontal="center" vertical="center"/>
    </xf>
    <xf numFmtId="16" fontId="10" fillId="0" borderId="2" xfId="0" applyNumberFormat="1" applyFont="1" applyBorder="1" applyAlignment="1">
      <alignment horizontal="center" vertical="center" wrapText="1"/>
    </xf>
    <xf numFmtId="0" fontId="10" fillId="5" borderId="1" xfId="0" quotePrefix="1" applyFont="1" applyFill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left" vertical="center" wrapText="1"/>
    </xf>
    <xf numFmtId="164" fontId="9" fillId="3" borderId="2" xfId="0" applyNumberFormat="1" applyFont="1" applyFill="1" applyBorder="1" applyAlignment="1">
      <alignment horizontal="righ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10" fillId="4" borderId="6" xfId="0" applyFont="1" applyFill="1" applyBorder="1"/>
    <xf numFmtId="0" fontId="9" fillId="4" borderId="6" xfId="0" applyFont="1" applyFill="1" applyBorder="1" applyAlignment="1">
      <alignment horizontal="left" vertical="center" wrapText="1"/>
    </xf>
    <xf numFmtId="0" fontId="9" fillId="4" borderId="6" xfId="0" applyFont="1" applyFill="1" applyBorder="1" applyAlignment="1">
      <alignment horizontal="center" vertical="center" wrapText="1"/>
    </xf>
    <xf numFmtId="164" fontId="9" fillId="4" borderId="8" xfId="0" applyNumberFormat="1" applyFont="1" applyFill="1" applyBorder="1" applyAlignment="1">
      <alignment horizontal="right" vertical="center" wrapText="1"/>
    </xf>
    <xf numFmtId="0" fontId="10" fillId="4" borderId="1" xfId="0" applyFont="1" applyFill="1" applyBorder="1"/>
    <xf numFmtId="0" fontId="9" fillId="4" borderId="1" xfId="0" applyFont="1" applyFill="1" applyBorder="1" applyAlignment="1">
      <alignment horizontal="left" vertical="center"/>
    </xf>
    <xf numFmtId="0" fontId="10" fillId="4" borderId="1" xfId="0" applyFont="1" applyFill="1" applyBorder="1" applyAlignment="1">
      <alignment horizontal="center" vertical="center"/>
    </xf>
    <xf numFmtId="164" fontId="9" fillId="4" borderId="1" xfId="0" applyNumberFormat="1" applyFont="1" applyFill="1" applyBorder="1" applyAlignment="1">
      <alignment horizontal="right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left" vertical="center" wrapText="1"/>
    </xf>
    <xf numFmtId="164" fontId="9" fillId="4" borderId="2" xfId="0" applyNumberFormat="1" applyFont="1" applyFill="1" applyBorder="1" applyAlignment="1">
      <alignment horizontal="right" vertical="center" wrapText="1"/>
    </xf>
    <xf numFmtId="16" fontId="10" fillId="5" borderId="1" xfId="0" quotePrefix="1" applyNumberFormat="1" applyFont="1" applyFill="1" applyBorder="1" applyAlignment="1">
      <alignment horizontal="left" vertical="center" wrapText="1"/>
    </xf>
    <xf numFmtId="164" fontId="9" fillId="5" borderId="1" xfId="0" applyNumberFormat="1" applyFont="1" applyFill="1" applyBorder="1" applyAlignment="1">
      <alignment horizontal="left" vertical="center" wrapText="1"/>
    </xf>
    <xf numFmtId="164" fontId="10" fillId="0" borderId="0" xfId="0" applyNumberFormat="1" applyFont="1" applyAlignment="1">
      <alignment vertical="center"/>
    </xf>
    <xf numFmtId="164" fontId="10" fillId="6" borderId="0" xfId="0" applyNumberFormat="1" applyFont="1" applyFill="1"/>
    <xf numFmtId="164" fontId="10" fillId="0" borderId="1" xfId="0" applyNumberFormat="1" applyFont="1" applyBorder="1" applyAlignment="1">
      <alignment horizontal="center" vertical="center"/>
    </xf>
    <xf numFmtId="164" fontId="10" fillId="0" borderId="6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horizontal="left" vertical="center" wrapText="1"/>
    </xf>
    <xf numFmtId="164" fontId="10" fillId="0" borderId="5" xfId="0" applyNumberFormat="1" applyFont="1" applyBorder="1" applyAlignment="1">
      <alignment horizontal="center" vertical="center"/>
    </xf>
    <xf numFmtId="164" fontId="10" fillId="0" borderId="12" xfId="0" applyNumberFormat="1" applyFont="1" applyBorder="1" applyAlignment="1">
      <alignment horizontal="center" vertical="center"/>
    </xf>
    <xf numFmtId="164" fontId="9" fillId="5" borderId="0" xfId="0" applyNumberFormat="1" applyFont="1" applyFill="1" applyAlignment="1">
      <alignment horizontal="center" vertical="center"/>
    </xf>
    <xf numFmtId="164" fontId="9" fillId="5" borderId="6" xfId="0" applyNumberFormat="1" applyFont="1" applyFill="1" applyBorder="1" applyAlignment="1">
      <alignment horizontal="center" vertical="center"/>
    </xf>
    <xf numFmtId="164" fontId="9" fillId="3" borderId="2" xfId="0" applyNumberFormat="1" applyFont="1" applyFill="1" applyBorder="1" applyAlignment="1">
      <alignment horizontal="center" vertical="center" wrapText="1"/>
    </xf>
    <xf numFmtId="166" fontId="10" fillId="0" borderId="1" xfId="0" applyNumberFormat="1" applyFont="1" applyBorder="1" applyAlignment="1">
      <alignment horizontal="left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164" fontId="10" fillId="0" borderId="10" xfId="0" applyNumberFormat="1" applyFont="1" applyBorder="1" applyAlignment="1">
      <alignment horizontal="center" vertical="center"/>
    </xf>
    <xf numFmtId="164" fontId="10" fillId="0" borderId="4" xfId="0" applyNumberFormat="1" applyFont="1" applyBorder="1" applyAlignment="1">
      <alignment horizontal="center" vertical="center" wrapText="1"/>
    </xf>
    <xf numFmtId="0" fontId="18" fillId="7" borderId="2" xfId="0" applyFont="1" applyFill="1" applyBorder="1" applyAlignment="1">
      <alignment horizontal="left" vertical="center" wrapText="1"/>
    </xf>
    <xf numFmtId="165" fontId="19" fillId="0" borderId="4" xfId="0" applyNumberFormat="1" applyFont="1" applyBorder="1" applyAlignment="1">
      <alignment horizontal="center" vertical="center" wrapText="1"/>
    </xf>
    <xf numFmtId="165" fontId="19" fillId="0" borderId="2" xfId="0" applyNumberFormat="1" applyFont="1" applyBorder="1" applyAlignment="1">
      <alignment horizontal="center" vertical="center" wrapText="1"/>
    </xf>
    <xf numFmtId="1" fontId="19" fillId="0" borderId="4" xfId="0" applyNumberFormat="1" applyFont="1" applyBorder="1" applyAlignment="1">
      <alignment horizontal="center" vertical="center" wrapText="1"/>
    </xf>
    <xf numFmtId="1" fontId="19" fillId="0" borderId="2" xfId="0" applyNumberFormat="1" applyFont="1" applyBorder="1" applyAlignment="1">
      <alignment horizontal="center" vertical="center" wrapText="1"/>
    </xf>
    <xf numFmtId="164" fontId="19" fillId="0" borderId="4" xfId="0" applyNumberFormat="1" applyFont="1" applyBorder="1" applyAlignment="1">
      <alignment horizontal="center" vertical="center"/>
    </xf>
    <xf numFmtId="164" fontId="19" fillId="0" borderId="10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16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166" fontId="10" fillId="0" borderId="1" xfId="0" applyNumberFormat="1" applyFont="1" applyBorder="1" applyAlignment="1">
      <alignment horizontal="center" vertical="center" wrapText="1"/>
    </xf>
    <xf numFmtId="166" fontId="10" fillId="0" borderId="8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left" vertical="center" wrapText="1"/>
    </xf>
    <xf numFmtId="0" fontId="10" fillId="5" borderId="8" xfId="0" applyFont="1" applyFill="1" applyBorder="1" applyAlignment="1">
      <alignment horizontal="left" vertical="center" wrapText="1"/>
    </xf>
    <xf numFmtId="0" fontId="10" fillId="5" borderId="6" xfId="0" applyFont="1" applyFill="1" applyBorder="1" applyAlignment="1">
      <alignment horizontal="left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10" fillId="6" borderId="8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/>
    </xf>
    <xf numFmtId="164" fontId="10" fillId="0" borderId="8" xfId="0" applyNumberFormat="1" applyFont="1" applyBorder="1" applyAlignment="1">
      <alignment horizontal="center" vertical="center"/>
    </xf>
    <xf numFmtId="164" fontId="10" fillId="0" borderId="6" xfId="0" applyNumberFormat="1" applyFont="1" applyBorder="1" applyAlignment="1">
      <alignment horizontal="center" vertical="center"/>
    </xf>
    <xf numFmtId="0" fontId="21" fillId="0" borderId="0" xfId="0" applyFont="1" applyAlignment="1">
      <alignment horizontal="left" wrapText="1"/>
    </xf>
    <xf numFmtId="0" fontId="21" fillId="0" borderId="0" xfId="0" applyFont="1" applyAlignment="1">
      <alignment horizontal="left"/>
    </xf>
    <xf numFmtId="164" fontId="10" fillId="0" borderId="1" xfId="0" applyNumberFormat="1" applyFont="1" applyBorder="1" applyAlignment="1">
      <alignment horizontal="center" vertical="center" wrapText="1"/>
    </xf>
    <xf numFmtId="164" fontId="10" fillId="0" borderId="8" xfId="0" applyNumberFormat="1" applyFont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164" fontId="10" fillId="4" borderId="8" xfId="0" applyNumberFormat="1" applyFont="1" applyFill="1" applyBorder="1" applyAlignment="1">
      <alignment horizontal="center" vertical="center" wrapText="1"/>
    </xf>
    <xf numFmtId="164" fontId="10" fillId="4" borderId="6" xfId="0" applyNumberFormat="1" applyFont="1" applyFill="1" applyBorder="1" applyAlignment="1">
      <alignment horizontal="center" vertical="center" wrapText="1"/>
    </xf>
    <xf numFmtId="0" fontId="10" fillId="0" borderId="7" xfId="0" quotePrefix="1" applyFont="1" applyBorder="1" applyAlignment="1">
      <alignment horizontal="center" vertical="center" wrapText="1"/>
    </xf>
    <xf numFmtId="0" fontId="10" fillId="0" borderId="11" xfId="0" quotePrefix="1" applyFont="1" applyBorder="1" applyAlignment="1">
      <alignment horizontal="center" vertical="center" wrapText="1"/>
    </xf>
    <xf numFmtId="164" fontId="10" fillId="0" borderId="5" xfId="0" applyNumberFormat="1" applyFont="1" applyBorder="1" applyAlignment="1">
      <alignment horizontal="center" vertical="center"/>
    </xf>
    <xf numFmtId="164" fontId="10" fillId="0" borderId="12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164" fontId="10" fillId="5" borderId="1" xfId="0" applyNumberFormat="1" applyFont="1" applyFill="1" applyBorder="1" applyAlignment="1">
      <alignment horizontal="left" vertical="center" wrapText="1"/>
    </xf>
    <xf numFmtId="1" fontId="10" fillId="5" borderId="1" xfId="0" quotePrefix="1" applyNumberFormat="1" applyFont="1" applyFill="1" applyBorder="1" applyAlignment="1">
      <alignment horizontal="center" vertical="center" wrapText="1"/>
    </xf>
    <xf numFmtId="1" fontId="10" fillId="5" borderId="6" xfId="0" quotePrefix="1" applyNumberFormat="1" applyFont="1" applyFill="1" applyBorder="1" applyAlignment="1">
      <alignment horizontal="center" vertical="center" wrapText="1"/>
    </xf>
    <xf numFmtId="1" fontId="10" fillId="5" borderId="1" xfId="0" applyNumberFormat="1" applyFont="1" applyFill="1" applyBorder="1" applyAlignment="1">
      <alignment horizontal="left" vertical="center" wrapText="1"/>
    </xf>
    <xf numFmtId="1" fontId="10" fillId="5" borderId="6" xfId="0" applyNumberFormat="1" applyFont="1" applyFill="1" applyBorder="1" applyAlignment="1">
      <alignment horizontal="left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left" vertical="center" wrapText="1"/>
    </xf>
    <xf numFmtId="166" fontId="10" fillId="0" borderId="1" xfId="0" applyNumberFormat="1" applyFont="1" applyBorder="1" applyAlignment="1">
      <alignment horizontal="left" vertical="center" wrapText="1"/>
    </xf>
    <xf numFmtId="166" fontId="10" fillId="0" borderId="8" xfId="0" applyNumberFormat="1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16" fontId="10" fillId="0" borderId="8" xfId="0" quotePrefix="1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0" fillId="0" borderId="1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3" fillId="0" borderId="0" xfId="0" applyFont="1" applyAlignment="1">
      <alignment horizontal="center"/>
    </xf>
    <xf numFmtId="0" fontId="10" fillId="6" borderId="1" xfId="0" applyFont="1" applyFill="1" applyBorder="1" applyAlignment="1">
      <alignment horizontal="left" vertical="center" wrapText="1"/>
    </xf>
    <xf numFmtId="0" fontId="10" fillId="6" borderId="8" xfId="0" applyFont="1" applyFill="1" applyBorder="1" applyAlignment="1">
      <alignment horizontal="left" vertical="center" wrapText="1"/>
    </xf>
    <xf numFmtId="16" fontId="10" fillId="6" borderId="1" xfId="0" applyNumberFormat="1" applyFont="1" applyFill="1" applyBorder="1" applyAlignment="1">
      <alignment horizontal="center" vertical="center" wrapText="1"/>
    </xf>
    <xf numFmtId="16" fontId="10" fillId="6" borderId="8" xfId="0" applyNumberFormat="1" applyFont="1" applyFill="1" applyBorder="1" applyAlignment="1">
      <alignment horizontal="center" vertical="center" wrapText="1"/>
    </xf>
    <xf numFmtId="16" fontId="10" fillId="6" borderId="6" xfId="0" applyNumberFormat="1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left" vertical="center" wrapText="1"/>
    </xf>
    <xf numFmtId="164" fontId="10" fillId="0" borderId="2" xfId="0" applyNumberFormat="1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6" borderId="1" xfId="0" applyFont="1" applyFill="1" applyBorder="1" applyAlignment="1">
      <alignment horizontal="left" vertical="center" wrapText="1"/>
    </xf>
    <xf numFmtId="0" fontId="19" fillId="6" borderId="6" xfId="0" applyFont="1" applyFill="1" applyBorder="1" applyAlignment="1">
      <alignment horizontal="left" vertical="center" wrapText="1"/>
    </xf>
    <xf numFmtId="0" fontId="19" fillId="6" borderId="2" xfId="0" applyFont="1" applyFill="1" applyBorder="1" applyAlignment="1">
      <alignment horizontal="center" vertical="center" wrapText="1"/>
    </xf>
    <xf numFmtId="0" fontId="19" fillId="6" borderId="1" xfId="0" applyFont="1" applyFill="1" applyBorder="1" applyAlignment="1">
      <alignment horizontal="center" vertical="center" wrapText="1"/>
    </xf>
    <xf numFmtId="0" fontId="19" fillId="6" borderId="8" xfId="0" applyFont="1" applyFill="1" applyBorder="1" applyAlignment="1">
      <alignment horizontal="center" vertical="center" wrapText="1"/>
    </xf>
    <xf numFmtId="0" fontId="19" fillId="6" borderId="6" xfId="0" applyFont="1" applyFill="1" applyBorder="1" applyAlignment="1">
      <alignment horizontal="center" vertical="center" wrapText="1"/>
    </xf>
    <xf numFmtId="0" fontId="19" fillId="6" borderId="8" xfId="0" applyFont="1" applyFill="1" applyBorder="1" applyAlignment="1">
      <alignment horizontal="left" vertical="center" wrapText="1"/>
    </xf>
    <xf numFmtId="164" fontId="19" fillId="0" borderId="1" xfId="0" applyNumberFormat="1" applyFont="1" applyBorder="1" applyAlignment="1">
      <alignment horizontal="center" vertical="center" wrapText="1"/>
    </xf>
    <xf numFmtId="164" fontId="19" fillId="0" borderId="8" xfId="0" applyNumberFormat="1" applyFont="1" applyBorder="1" applyAlignment="1">
      <alignment horizontal="center" vertical="center" wrapText="1"/>
    </xf>
    <xf numFmtId="164" fontId="19" fillId="0" borderId="6" xfId="0" applyNumberFormat="1" applyFont="1" applyBorder="1" applyAlignment="1">
      <alignment horizontal="center" vertical="center" wrapText="1"/>
    </xf>
    <xf numFmtId="164" fontId="19" fillId="0" borderId="1" xfId="0" applyNumberFormat="1" applyFont="1" applyBorder="1" applyAlignment="1">
      <alignment horizontal="center" vertical="center"/>
    </xf>
    <xf numFmtId="164" fontId="19" fillId="0" borderId="8" xfId="0" applyNumberFormat="1" applyFont="1" applyBorder="1" applyAlignment="1">
      <alignment horizontal="center" vertical="center"/>
    </xf>
    <xf numFmtId="164" fontId="19" fillId="0" borderId="6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16" fontId="19" fillId="6" borderId="1" xfId="0" applyNumberFormat="1" applyFont="1" applyFill="1" applyBorder="1" applyAlignment="1">
      <alignment horizontal="center" vertical="center" wrapText="1"/>
    </xf>
    <xf numFmtId="0" fontId="19" fillId="0" borderId="8" xfId="0" applyFont="1" applyBorder="1" applyAlignment="1">
      <alignment horizontal="left" vertical="center" wrapText="1"/>
    </xf>
    <xf numFmtId="164" fontId="19" fillId="6" borderId="1" xfId="0" applyNumberFormat="1" applyFont="1" applyFill="1" applyBorder="1" applyAlignment="1">
      <alignment horizontal="center" vertical="center" wrapText="1"/>
    </xf>
    <xf numFmtId="164" fontId="19" fillId="6" borderId="8" xfId="0" applyNumberFormat="1" applyFont="1" applyFill="1" applyBorder="1" applyAlignment="1">
      <alignment horizontal="center" vertical="center" wrapText="1"/>
    </xf>
    <xf numFmtId="164" fontId="19" fillId="6" borderId="6" xfId="0" applyNumberFormat="1" applyFont="1" applyFill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11" xfId="0" applyFont="1" applyBorder="1" applyAlignment="1">
      <alignment horizontal="center"/>
    </xf>
    <xf numFmtId="0" fontId="18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Классическая">
      <a:majorFont>
        <a:latin typeface="Arial"/>
        <a:ea typeface=""/>
        <a:cs typeface=""/>
        <a:font script="Jpan" typeface="ＭＳ Ｐゴシック"/>
        <a:font script="Hang" typeface="돋움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Times New Roman"/>
        <a:ea typeface=""/>
        <a:cs typeface=""/>
        <a:font script="Jpan" typeface="ＭＳ Ｐ明朝"/>
        <a:font script="Hang" typeface="바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9"/>
  <sheetViews>
    <sheetView tabSelected="1" view="pageBreakPreview" topLeftCell="A4" zoomScale="80" zoomScaleNormal="55" zoomScaleSheetLayoutView="80" workbookViewId="0">
      <pane ySplit="10" topLeftCell="A136" activePane="bottomLeft" state="frozen"/>
      <selection activeCell="A5" sqref="A5"/>
      <selection pane="bottomLeft" activeCell="E106" sqref="E106"/>
    </sheetView>
  </sheetViews>
  <sheetFormatPr defaultColWidth="9.140625" defaultRowHeight="12.75" x14ac:dyDescent="0.2"/>
  <cols>
    <col min="1" max="1" width="4.42578125" style="3" customWidth="1"/>
    <col min="2" max="2" width="30.5703125" style="3" customWidth="1"/>
    <col min="3" max="3" width="13.42578125" style="66" customWidth="1"/>
    <col min="4" max="4" width="15.7109375" style="70" bestFit="1" customWidth="1"/>
    <col min="5" max="5" width="11.5703125" style="13" customWidth="1"/>
    <col min="6" max="6" width="9" style="13" customWidth="1"/>
    <col min="7" max="7" width="85.85546875" style="3" customWidth="1"/>
    <col min="8" max="8" width="33.42578125" style="3" customWidth="1"/>
    <col min="9" max="9" width="11.85546875" style="3" bestFit="1" customWidth="1"/>
    <col min="10" max="16384" width="9.140625" style="3"/>
  </cols>
  <sheetData>
    <row r="1" spans="1:8" ht="15.75" hidden="1" x14ac:dyDescent="0.25">
      <c r="A1" s="1"/>
      <c r="B1" s="1"/>
      <c r="C1" s="64"/>
      <c r="D1" s="211"/>
      <c r="E1" s="211"/>
      <c r="F1" s="211"/>
      <c r="G1" s="211"/>
      <c r="H1" s="2"/>
    </row>
    <row r="2" spans="1:8" ht="14.25" hidden="1" customHeight="1" x14ac:dyDescent="0.25">
      <c r="A2" s="1"/>
      <c r="B2" s="1"/>
      <c r="C2" s="64"/>
      <c r="D2" s="211"/>
      <c r="E2" s="211"/>
      <c r="F2" s="211"/>
      <c r="G2" s="211"/>
      <c r="H2" s="2"/>
    </row>
    <row r="3" spans="1:8" ht="14.25" hidden="1" customHeight="1" x14ac:dyDescent="0.25">
      <c r="A3" s="1"/>
      <c r="B3" s="1"/>
      <c r="C3" s="64"/>
      <c r="D3" s="211"/>
      <c r="E3" s="211"/>
      <c r="F3" s="211"/>
      <c r="G3" s="211"/>
      <c r="H3" s="2"/>
    </row>
    <row r="4" spans="1:8" ht="2.25" customHeight="1" x14ac:dyDescent="0.25">
      <c r="A4" s="1"/>
      <c r="B4" s="1"/>
      <c r="C4" s="64"/>
      <c r="D4" s="212"/>
      <c r="E4" s="212"/>
      <c r="F4" s="212"/>
      <c r="G4" s="212"/>
      <c r="H4" s="4"/>
    </row>
    <row r="5" spans="1:8" ht="21" hidden="1" customHeight="1" x14ac:dyDescent="0.25">
      <c r="A5" s="5"/>
      <c r="B5" s="5"/>
      <c r="C5" s="65"/>
      <c r="D5" s="69"/>
      <c r="E5" s="6"/>
      <c r="F5" s="6"/>
      <c r="G5" s="6"/>
      <c r="H5" s="4"/>
    </row>
    <row r="6" spans="1:8" s="5" customFormat="1" ht="18.75" customHeight="1" x14ac:dyDescent="0.3">
      <c r="A6" s="213" t="s">
        <v>46</v>
      </c>
      <c r="B6" s="213"/>
      <c r="C6" s="213"/>
      <c r="D6" s="213"/>
      <c r="E6" s="213"/>
      <c r="F6" s="213"/>
      <c r="G6" s="213"/>
    </row>
    <row r="7" spans="1:8" s="5" customFormat="1" ht="25.5" customHeight="1" x14ac:dyDescent="0.3">
      <c r="A7" s="216" t="s">
        <v>109</v>
      </c>
      <c r="B7" s="216"/>
      <c r="C7" s="216"/>
      <c r="D7" s="216"/>
      <c r="E7" s="216"/>
      <c r="F7" s="216"/>
      <c r="G7" s="216"/>
    </row>
    <row r="8" spans="1:8" ht="21.75" customHeight="1" x14ac:dyDescent="0.3">
      <c r="A8" s="216" t="s">
        <v>245</v>
      </c>
      <c r="B8" s="216"/>
      <c r="C8" s="216"/>
      <c r="D8" s="216"/>
      <c r="E8" s="216"/>
      <c r="F8" s="216"/>
      <c r="G8" s="216"/>
    </row>
    <row r="9" spans="1:8" ht="21" customHeight="1" x14ac:dyDescent="0.3">
      <c r="A9" s="216" t="s">
        <v>126</v>
      </c>
      <c r="B9" s="216"/>
      <c r="C9" s="216"/>
      <c r="D9" s="216"/>
      <c r="E9" s="216"/>
      <c r="F9" s="216"/>
      <c r="G9" s="216"/>
    </row>
    <row r="10" spans="1:8" ht="10.5" customHeight="1" x14ac:dyDescent="0.3">
      <c r="A10" s="213"/>
      <c r="B10" s="213"/>
      <c r="C10" s="213"/>
      <c r="D10" s="213"/>
      <c r="E10" s="213"/>
      <c r="F10" s="213"/>
      <c r="G10" s="213"/>
    </row>
    <row r="11" spans="1:8" ht="39.75" customHeight="1" x14ac:dyDescent="0.2">
      <c r="A11" s="209" t="s">
        <v>0</v>
      </c>
      <c r="B11" s="209" t="s">
        <v>102</v>
      </c>
      <c r="C11" s="209" t="s">
        <v>50</v>
      </c>
      <c r="D11" s="214" t="s">
        <v>110</v>
      </c>
      <c r="E11" s="160" t="s">
        <v>47</v>
      </c>
      <c r="F11" s="160" t="s">
        <v>48</v>
      </c>
      <c r="G11" s="160" t="s">
        <v>49</v>
      </c>
      <c r="H11" s="10"/>
    </row>
    <row r="12" spans="1:8" ht="39.75" customHeight="1" x14ac:dyDescent="0.2">
      <c r="A12" s="209"/>
      <c r="B12" s="209"/>
      <c r="C12" s="209"/>
      <c r="D12" s="215"/>
      <c r="E12" s="169"/>
      <c r="F12" s="162"/>
      <c r="G12" s="162"/>
      <c r="H12" s="10"/>
    </row>
    <row r="13" spans="1:8" x14ac:dyDescent="0.2">
      <c r="A13" s="93">
        <v>1</v>
      </c>
      <c r="B13" s="93">
        <v>2</v>
      </c>
      <c r="C13" s="93">
        <v>3</v>
      </c>
      <c r="D13" s="93">
        <v>4</v>
      </c>
      <c r="E13" s="93">
        <v>5</v>
      </c>
      <c r="F13" s="93">
        <v>6</v>
      </c>
      <c r="G13" s="93">
        <v>7</v>
      </c>
      <c r="H13" s="10"/>
    </row>
    <row r="14" spans="1:8" x14ac:dyDescent="0.2">
      <c r="A14" s="173" t="s">
        <v>205</v>
      </c>
      <c r="B14" s="173"/>
      <c r="C14" s="173"/>
      <c r="D14" s="173"/>
      <c r="E14" s="173"/>
      <c r="F14" s="173"/>
      <c r="G14" s="173"/>
      <c r="H14" s="10"/>
    </row>
    <row r="15" spans="1:8" ht="25.5" x14ac:dyDescent="0.2">
      <c r="A15" s="174" t="s">
        <v>42</v>
      </c>
      <c r="B15" s="174" t="s">
        <v>206</v>
      </c>
      <c r="C15" s="96" t="s">
        <v>207</v>
      </c>
      <c r="D15" s="116">
        <f>D16+D17</f>
        <v>2217.6</v>
      </c>
      <c r="E15" s="116">
        <f>E16+E17</f>
        <v>2214.9</v>
      </c>
      <c r="F15" s="116">
        <f>SUM(F16:F17)</f>
        <v>2214.9</v>
      </c>
      <c r="G15" s="177"/>
      <c r="H15" s="10"/>
    </row>
    <row r="16" spans="1:8" ht="25.5" x14ac:dyDescent="0.2">
      <c r="A16" s="175"/>
      <c r="B16" s="175"/>
      <c r="C16" s="96" t="s">
        <v>20</v>
      </c>
      <c r="D16" s="116">
        <v>2037.7</v>
      </c>
      <c r="E16" s="116">
        <v>2037.7</v>
      </c>
      <c r="F16" s="116">
        <f>E16</f>
        <v>2037.7</v>
      </c>
      <c r="G16" s="178"/>
      <c r="H16" s="10"/>
    </row>
    <row r="17" spans="1:12" ht="25.5" x14ac:dyDescent="0.2">
      <c r="A17" s="176"/>
      <c r="B17" s="176"/>
      <c r="C17" s="96" t="s">
        <v>2</v>
      </c>
      <c r="D17" s="145">
        <v>179.9</v>
      </c>
      <c r="E17" s="146">
        <v>177.2</v>
      </c>
      <c r="F17" s="146">
        <f>E17</f>
        <v>177.2</v>
      </c>
      <c r="G17" s="179"/>
      <c r="H17" s="10"/>
    </row>
    <row r="18" spans="1:12" ht="25.5" x14ac:dyDescent="0.2">
      <c r="A18" s="160" t="s">
        <v>208</v>
      </c>
      <c r="B18" s="160" t="s">
        <v>111</v>
      </c>
      <c r="C18" s="93" t="s">
        <v>207</v>
      </c>
      <c r="D18" s="100">
        <f>D19+D20</f>
        <v>2217.6</v>
      </c>
      <c r="E18" s="100">
        <f>E19+E20</f>
        <v>2214.9</v>
      </c>
      <c r="F18" s="100">
        <f>SUM(F19:F20)</f>
        <v>2214.9</v>
      </c>
      <c r="G18" s="163" t="s">
        <v>172</v>
      </c>
      <c r="H18" s="10"/>
    </row>
    <row r="19" spans="1:12" ht="25.5" x14ac:dyDescent="0.2">
      <c r="A19" s="161"/>
      <c r="B19" s="161"/>
      <c r="C19" s="93" t="s">
        <v>20</v>
      </c>
      <c r="D19" s="100">
        <v>2037.7</v>
      </c>
      <c r="E19" s="100">
        <v>2037.7</v>
      </c>
      <c r="F19" s="100">
        <f>E19</f>
        <v>2037.7</v>
      </c>
      <c r="G19" s="164"/>
      <c r="H19" s="10"/>
    </row>
    <row r="20" spans="1:12" ht="25.5" x14ac:dyDescent="0.2">
      <c r="A20" s="162"/>
      <c r="B20" s="162"/>
      <c r="C20" s="93" t="s">
        <v>2</v>
      </c>
      <c r="D20" s="104">
        <v>179.9</v>
      </c>
      <c r="E20" s="140">
        <v>177.2</v>
      </c>
      <c r="F20" s="140">
        <f>E20</f>
        <v>177.2</v>
      </c>
      <c r="G20" s="165"/>
      <c r="H20" s="10"/>
    </row>
    <row r="21" spans="1:12" ht="25.5" x14ac:dyDescent="0.2">
      <c r="A21" s="120"/>
      <c r="B21" s="121" t="s">
        <v>209</v>
      </c>
      <c r="C21" s="120"/>
      <c r="D21" s="147">
        <f>D22+D23</f>
        <v>2217.6</v>
      </c>
      <c r="E21" s="147">
        <f>E23+E22</f>
        <v>2214.9</v>
      </c>
      <c r="F21" s="147">
        <f>F23+F22</f>
        <v>2214.9</v>
      </c>
      <c r="G21" s="123"/>
      <c r="H21" s="10"/>
    </row>
    <row r="22" spans="1:12" x14ac:dyDescent="0.2">
      <c r="A22" s="120"/>
      <c r="B22" s="121" t="s">
        <v>2</v>
      </c>
      <c r="C22" s="120"/>
      <c r="D22" s="147">
        <f>D20</f>
        <v>179.9</v>
      </c>
      <c r="E22" s="147">
        <f t="shared" ref="E22:F22" si="0">E20</f>
        <v>177.2</v>
      </c>
      <c r="F22" s="147">
        <f t="shared" si="0"/>
        <v>177.2</v>
      </c>
      <c r="G22" s="123"/>
      <c r="H22" s="10"/>
    </row>
    <row r="23" spans="1:12" ht="25.5" x14ac:dyDescent="0.2">
      <c r="A23" s="120"/>
      <c r="B23" s="121" t="s">
        <v>32</v>
      </c>
      <c r="C23" s="120"/>
      <c r="D23" s="147">
        <f>D19</f>
        <v>2037.7</v>
      </c>
      <c r="E23" s="147">
        <f t="shared" ref="E23:F23" si="1">E19</f>
        <v>2037.7</v>
      </c>
      <c r="F23" s="147">
        <f t="shared" si="1"/>
        <v>2037.7</v>
      </c>
      <c r="G23" s="123"/>
      <c r="H23" s="10"/>
    </row>
    <row r="24" spans="1:12" x14ac:dyDescent="0.2">
      <c r="A24" s="197" t="s">
        <v>22</v>
      </c>
      <c r="B24" s="198"/>
      <c r="C24" s="198"/>
      <c r="D24" s="198"/>
      <c r="E24" s="198"/>
      <c r="F24" s="198"/>
      <c r="G24" s="199"/>
      <c r="H24" s="10"/>
    </row>
    <row r="25" spans="1:12" ht="32.25" customHeight="1" x14ac:dyDescent="0.2">
      <c r="A25" s="205" t="s">
        <v>43</v>
      </c>
      <c r="B25" s="206" t="s">
        <v>23</v>
      </c>
      <c r="C25" s="96" t="s">
        <v>21</v>
      </c>
      <c r="D25" s="98">
        <f>D26+D27</f>
        <v>26313.7</v>
      </c>
      <c r="E25" s="98">
        <f>SUM(E26:E27)</f>
        <v>26086.600000000002</v>
      </c>
      <c r="F25" s="98">
        <f>E25</f>
        <v>26086.600000000002</v>
      </c>
      <c r="G25" s="200"/>
      <c r="H25" s="59"/>
    </row>
    <row r="26" spans="1:12" ht="32.25" customHeight="1" x14ac:dyDescent="0.2">
      <c r="A26" s="205"/>
      <c r="B26" s="206"/>
      <c r="C26" s="96" t="s">
        <v>20</v>
      </c>
      <c r="D26" s="98">
        <f>D48</f>
        <v>14151.2</v>
      </c>
      <c r="E26" s="98">
        <f>SUM(E48:E53)</f>
        <v>14151.2</v>
      </c>
      <c r="F26" s="98">
        <f>SUM(F48:F53)</f>
        <v>14151.2</v>
      </c>
      <c r="G26" s="178"/>
      <c r="H26" s="59"/>
    </row>
    <row r="27" spans="1:12" ht="46.5" customHeight="1" x14ac:dyDescent="0.2">
      <c r="A27" s="205"/>
      <c r="B27" s="206"/>
      <c r="C27" s="96" t="s">
        <v>2</v>
      </c>
      <c r="D27" s="98">
        <f>SUM(D28:D45)</f>
        <v>12162.5</v>
      </c>
      <c r="E27" s="98">
        <f>SUM(E28:E47)</f>
        <v>11935.400000000001</v>
      </c>
      <c r="F27" s="98">
        <f>SUM(F28:F47)</f>
        <v>11935.400000000001</v>
      </c>
      <c r="G27" s="179"/>
      <c r="H27" s="59"/>
    </row>
    <row r="28" spans="1:12" s="62" customFormat="1" ht="72" customHeight="1" x14ac:dyDescent="0.2">
      <c r="A28" s="170" t="s">
        <v>210</v>
      </c>
      <c r="B28" s="207" t="s">
        <v>11</v>
      </c>
      <c r="C28" s="170" t="s">
        <v>1</v>
      </c>
      <c r="D28" s="183">
        <v>4049.5</v>
      </c>
      <c r="E28" s="143">
        <v>3497</v>
      </c>
      <c r="F28" s="143">
        <v>3497</v>
      </c>
      <c r="G28" s="148" t="s">
        <v>252</v>
      </c>
      <c r="H28" s="86">
        <f>SUM(E28:E30)</f>
        <v>3899.4</v>
      </c>
      <c r="I28" s="87"/>
      <c r="J28" s="87"/>
      <c r="K28" s="87"/>
      <c r="L28" s="87"/>
    </row>
    <row r="29" spans="1:12" s="62" customFormat="1" ht="40.5" customHeight="1" x14ac:dyDescent="0.2">
      <c r="A29" s="171"/>
      <c r="B29" s="208"/>
      <c r="C29" s="171"/>
      <c r="D29" s="184"/>
      <c r="E29" s="143">
        <v>147.4</v>
      </c>
      <c r="F29" s="143">
        <v>147.4</v>
      </c>
      <c r="G29" s="148" t="s">
        <v>224</v>
      </c>
      <c r="H29" s="86">
        <f>SUM(F28:F30)</f>
        <v>3899.4</v>
      </c>
      <c r="I29" s="87"/>
      <c r="J29" s="87"/>
      <c r="K29" s="87"/>
      <c r="L29" s="87"/>
    </row>
    <row r="30" spans="1:12" s="62" customFormat="1" ht="32.25" customHeight="1" x14ac:dyDescent="0.2">
      <c r="A30" s="171"/>
      <c r="B30" s="208"/>
      <c r="C30" s="171"/>
      <c r="D30" s="184"/>
      <c r="E30" s="143">
        <v>255</v>
      </c>
      <c r="F30" s="143">
        <f t="shared" ref="F30" si="2">E30</f>
        <v>255</v>
      </c>
      <c r="G30" s="148" t="s">
        <v>124</v>
      </c>
      <c r="H30" s="86"/>
      <c r="I30" s="87"/>
      <c r="J30" s="87"/>
      <c r="K30" s="87"/>
      <c r="L30" s="87"/>
    </row>
    <row r="31" spans="1:12" ht="57.75" customHeight="1" x14ac:dyDescent="0.2">
      <c r="A31" s="160" t="s">
        <v>211</v>
      </c>
      <c r="B31" s="180" t="s">
        <v>17</v>
      </c>
      <c r="C31" s="180" t="s">
        <v>1</v>
      </c>
      <c r="D31" s="183">
        <v>8113</v>
      </c>
      <c r="E31" s="100">
        <v>2230</v>
      </c>
      <c r="F31" s="100">
        <v>2230</v>
      </c>
      <c r="G31" s="101" t="s">
        <v>225</v>
      </c>
      <c r="H31" s="61"/>
      <c r="I31" s="7"/>
      <c r="J31" s="7"/>
      <c r="K31" s="7"/>
      <c r="L31" s="7"/>
    </row>
    <row r="32" spans="1:12" ht="39.6" customHeight="1" x14ac:dyDescent="0.2">
      <c r="A32" s="161"/>
      <c r="B32" s="181"/>
      <c r="C32" s="181"/>
      <c r="D32" s="184"/>
      <c r="E32" s="100">
        <v>331</v>
      </c>
      <c r="F32" s="100">
        <f t="shared" ref="F32:F43" si="3">E32</f>
        <v>331</v>
      </c>
      <c r="G32" s="142" t="s">
        <v>120</v>
      </c>
      <c r="H32" s="10"/>
      <c r="I32" s="7"/>
      <c r="J32" s="7"/>
      <c r="K32" s="7"/>
      <c r="L32" s="7"/>
    </row>
    <row r="33" spans="1:12" ht="130.5" customHeight="1" x14ac:dyDescent="0.2">
      <c r="A33" s="161"/>
      <c r="B33" s="181"/>
      <c r="C33" s="181"/>
      <c r="D33" s="184"/>
      <c r="E33" s="100">
        <v>136.5</v>
      </c>
      <c r="F33" s="100">
        <f t="shared" si="3"/>
        <v>136.5</v>
      </c>
      <c r="G33" s="142" t="s">
        <v>198</v>
      </c>
      <c r="H33" s="59">
        <f>SUM(E31:E47)</f>
        <v>8036</v>
      </c>
      <c r="I33" s="7"/>
      <c r="J33" s="7"/>
      <c r="K33" s="7"/>
      <c r="L33" s="7"/>
    </row>
    <row r="34" spans="1:12" ht="128.25" customHeight="1" x14ac:dyDescent="0.2">
      <c r="A34" s="161"/>
      <c r="B34" s="181"/>
      <c r="C34" s="181"/>
      <c r="D34" s="184"/>
      <c r="E34" s="100">
        <v>116.8</v>
      </c>
      <c r="F34" s="100">
        <v>116.8</v>
      </c>
      <c r="G34" s="103" t="s">
        <v>196</v>
      </c>
      <c r="H34" s="59">
        <f>SUM(F31:F47)</f>
        <v>8036</v>
      </c>
      <c r="I34" s="7"/>
      <c r="J34" s="7"/>
      <c r="K34" s="7"/>
      <c r="L34" s="7"/>
    </row>
    <row r="35" spans="1:12" ht="48" customHeight="1" x14ac:dyDescent="0.2">
      <c r="A35" s="161"/>
      <c r="B35" s="181"/>
      <c r="C35" s="181"/>
      <c r="D35" s="184"/>
      <c r="E35" s="100">
        <v>314.5</v>
      </c>
      <c r="F35" s="100">
        <v>314.5</v>
      </c>
      <c r="G35" s="103" t="s">
        <v>200</v>
      </c>
      <c r="H35" s="10"/>
      <c r="I35" s="7"/>
      <c r="J35" s="7"/>
      <c r="K35" s="7"/>
      <c r="L35" s="7"/>
    </row>
    <row r="36" spans="1:12" ht="58.5" customHeight="1" x14ac:dyDescent="0.2">
      <c r="A36" s="161"/>
      <c r="B36" s="181"/>
      <c r="C36" s="181"/>
      <c r="D36" s="184"/>
      <c r="E36" s="100">
        <v>239.9</v>
      </c>
      <c r="F36" s="100">
        <f>E36</f>
        <v>239.9</v>
      </c>
      <c r="G36" s="103" t="s">
        <v>192</v>
      </c>
      <c r="H36" s="10"/>
      <c r="I36" s="7"/>
      <c r="J36" s="7"/>
      <c r="K36" s="7"/>
      <c r="L36" s="7"/>
    </row>
    <row r="37" spans="1:12" ht="53.25" customHeight="1" x14ac:dyDescent="0.2">
      <c r="A37" s="161"/>
      <c r="B37" s="181"/>
      <c r="C37" s="181"/>
      <c r="D37" s="184"/>
      <c r="E37" s="100">
        <v>34.1</v>
      </c>
      <c r="F37" s="100">
        <f>E37</f>
        <v>34.1</v>
      </c>
      <c r="G37" s="103" t="s">
        <v>134</v>
      </c>
      <c r="H37" s="10"/>
      <c r="I37" s="7"/>
      <c r="J37" s="7"/>
      <c r="K37" s="7"/>
      <c r="L37" s="7"/>
    </row>
    <row r="38" spans="1:12" ht="36" customHeight="1" x14ac:dyDescent="0.2">
      <c r="A38" s="161"/>
      <c r="B38" s="181"/>
      <c r="C38" s="181"/>
      <c r="D38" s="184"/>
      <c r="E38" s="100">
        <v>420</v>
      </c>
      <c r="F38" s="100">
        <f>E38</f>
        <v>420</v>
      </c>
      <c r="G38" s="142" t="s">
        <v>203</v>
      </c>
      <c r="H38" s="10"/>
      <c r="I38" s="7"/>
      <c r="J38" s="7"/>
      <c r="K38" s="7"/>
      <c r="L38" s="7"/>
    </row>
    <row r="39" spans="1:12" ht="40.5" customHeight="1" x14ac:dyDescent="0.2">
      <c r="A39" s="161"/>
      <c r="B39" s="181"/>
      <c r="C39" s="181"/>
      <c r="D39" s="184"/>
      <c r="E39" s="100">
        <v>3772</v>
      </c>
      <c r="F39" s="100">
        <f t="shared" si="3"/>
        <v>3772</v>
      </c>
      <c r="G39" s="142" t="s">
        <v>193</v>
      </c>
      <c r="H39" s="10"/>
      <c r="I39" s="7"/>
      <c r="J39" s="7"/>
      <c r="K39" s="7"/>
      <c r="L39" s="7"/>
    </row>
    <row r="40" spans="1:12" ht="40.5" customHeight="1" x14ac:dyDescent="0.2">
      <c r="A40" s="161"/>
      <c r="B40" s="181"/>
      <c r="C40" s="181"/>
      <c r="D40" s="184"/>
      <c r="E40" s="139">
        <v>120</v>
      </c>
      <c r="F40" s="139">
        <v>120</v>
      </c>
      <c r="G40" s="142" t="s">
        <v>227</v>
      </c>
      <c r="H40" s="10"/>
      <c r="I40" s="7"/>
      <c r="J40" s="7"/>
      <c r="K40" s="7"/>
      <c r="L40" s="7"/>
    </row>
    <row r="41" spans="1:12" ht="40.5" customHeight="1" x14ac:dyDescent="0.2">
      <c r="A41" s="161"/>
      <c r="B41" s="181"/>
      <c r="C41" s="181"/>
      <c r="D41" s="184"/>
      <c r="E41" s="139">
        <v>41.4</v>
      </c>
      <c r="F41" s="139">
        <v>41.4</v>
      </c>
      <c r="G41" s="142" t="s">
        <v>228</v>
      </c>
      <c r="H41" s="10"/>
      <c r="I41" s="7"/>
      <c r="J41" s="7"/>
      <c r="K41" s="7"/>
      <c r="L41" s="7"/>
    </row>
    <row r="42" spans="1:12" ht="40.5" customHeight="1" x14ac:dyDescent="0.2">
      <c r="A42" s="161"/>
      <c r="B42" s="181"/>
      <c r="C42" s="181"/>
      <c r="D42" s="184"/>
      <c r="E42" s="139">
        <v>38.6</v>
      </c>
      <c r="F42" s="139">
        <v>38.6</v>
      </c>
      <c r="G42" s="142" t="s">
        <v>229</v>
      </c>
      <c r="H42" s="10"/>
      <c r="I42" s="7"/>
      <c r="J42" s="7"/>
      <c r="K42" s="7"/>
      <c r="L42" s="7"/>
    </row>
    <row r="43" spans="1:12" ht="43.5" customHeight="1" x14ac:dyDescent="0.2">
      <c r="A43" s="161"/>
      <c r="B43" s="181"/>
      <c r="C43" s="181"/>
      <c r="D43" s="184"/>
      <c r="E43" s="139">
        <v>34.200000000000003</v>
      </c>
      <c r="F43" s="139">
        <f t="shared" si="3"/>
        <v>34.200000000000003</v>
      </c>
      <c r="G43" s="142" t="s">
        <v>135</v>
      </c>
      <c r="H43" s="10"/>
      <c r="I43" s="7"/>
      <c r="J43" s="7"/>
      <c r="K43" s="7"/>
      <c r="L43" s="7"/>
    </row>
    <row r="44" spans="1:12" ht="43.5" customHeight="1" x14ac:dyDescent="0.2">
      <c r="A44" s="161"/>
      <c r="B44" s="181"/>
      <c r="C44" s="181"/>
      <c r="D44" s="184"/>
      <c r="E44" s="139">
        <v>48.9</v>
      </c>
      <c r="F44" s="139">
        <v>48.9</v>
      </c>
      <c r="G44" s="103" t="s">
        <v>194</v>
      </c>
      <c r="H44" s="10"/>
      <c r="I44" s="7"/>
      <c r="J44" s="7"/>
      <c r="K44" s="7"/>
      <c r="L44" s="7"/>
    </row>
    <row r="45" spans="1:12" ht="37.5" customHeight="1" x14ac:dyDescent="0.2">
      <c r="A45" s="161"/>
      <c r="B45" s="181"/>
      <c r="C45" s="181"/>
      <c r="D45" s="184"/>
      <c r="E45" s="139">
        <v>64</v>
      </c>
      <c r="F45" s="139">
        <v>64</v>
      </c>
      <c r="G45" s="103" t="s">
        <v>195</v>
      </c>
      <c r="H45" s="10"/>
      <c r="I45" s="7"/>
      <c r="J45" s="7"/>
      <c r="K45" s="7"/>
      <c r="L45" s="7"/>
    </row>
    <row r="46" spans="1:12" ht="57" customHeight="1" x14ac:dyDescent="0.2">
      <c r="A46" s="161"/>
      <c r="B46" s="181"/>
      <c r="C46" s="102"/>
      <c r="D46" s="184"/>
      <c r="E46" s="139">
        <v>11.1</v>
      </c>
      <c r="F46" s="139">
        <v>11.1</v>
      </c>
      <c r="G46" s="103" t="s">
        <v>204</v>
      </c>
      <c r="H46" s="10"/>
      <c r="I46" s="7"/>
      <c r="J46" s="7"/>
      <c r="K46" s="7"/>
      <c r="L46" s="7"/>
    </row>
    <row r="47" spans="1:12" ht="37.5" customHeight="1" x14ac:dyDescent="0.2">
      <c r="A47" s="161"/>
      <c r="B47" s="181"/>
      <c r="C47" s="102"/>
      <c r="D47" s="185"/>
      <c r="E47" s="139">
        <v>83</v>
      </c>
      <c r="F47" s="139">
        <v>83</v>
      </c>
      <c r="G47" s="103" t="s">
        <v>226</v>
      </c>
      <c r="H47" s="10"/>
      <c r="I47" s="7"/>
      <c r="J47" s="7"/>
      <c r="K47" s="7"/>
      <c r="L47" s="7"/>
    </row>
    <row r="48" spans="1:12" ht="137.25" customHeight="1" x14ac:dyDescent="0.2">
      <c r="A48" s="161"/>
      <c r="B48" s="181"/>
      <c r="C48" s="180" t="s">
        <v>20</v>
      </c>
      <c r="D48" s="183">
        <v>14151.2</v>
      </c>
      <c r="E48" s="100">
        <v>2594.1</v>
      </c>
      <c r="F48" s="100">
        <f t="shared" ref="F48" si="4">E48</f>
        <v>2594.1</v>
      </c>
      <c r="G48" s="142" t="s">
        <v>199</v>
      </c>
      <c r="H48" s="10"/>
      <c r="I48" s="7"/>
      <c r="J48" s="7"/>
      <c r="K48" s="7"/>
      <c r="L48" s="7"/>
    </row>
    <row r="49" spans="1:12" ht="123" customHeight="1" x14ac:dyDescent="0.2">
      <c r="A49" s="161"/>
      <c r="B49" s="181"/>
      <c r="C49" s="181"/>
      <c r="D49" s="184"/>
      <c r="E49" s="100">
        <v>2219.4</v>
      </c>
      <c r="F49" s="100">
        <v>2219.4</v>
      </c>
      <c r="G49" s="103" t="s">
        <v>197</v>
      </c>
      <c r="H49" s="59">
        <f>SUM(F48:F53)</f>
        <v>14151.2</v>
      </c>
      <c r="I49" s="7"/>
      <c r="J49" s="7"/>
      <c r="K49" s="7"/>
      <c r="L49" s="7"/>
    </row>
    <row r="50" spans="1:12" ht="45" customHeight="1" x14ac:dyDescent="0.2">
      <c r="A50" s="161"/>
      <c r="B50" s="181"/>
      <c r="C50" s="181"/>
      <c r="D50" s="184"/>
      <c r="E50" s="100">
        <v>5975.5</v>
      </c>
      <c r="F50" s="100">
        <v>5975.5</v>
      </c>
      <c r="G50" s="103" t="s">
        <v>201</v>
      </c>
      <c r="H50" s="10"/>
      <c r="I50" s="7"/>
      <c r="J50" s="7"/>
      <c r="K50" s="7"/>
      <c r="L50" s="7"/>
    </row>
    <row r="51" spans="1:12" ht="42" customHeight="1" x14ac:dyDescent="0.2">
      <c r="A51" s="161"/>
      <c r="B51" s="181"/>
      <c r="C51" s="181"/>
      <c r="D51" s="184"/>
      <c r="E51" s="100">
        <v>2759.2</v>
      </c>
      <c r="F51" s="100">
        <f>E51</f>
        <v>2759.2</v>
      </c>
      <c r="G51" s="103" t="s">
        <v>191</v>
      </c>
      <c r="H51" s="10"/>
      <c r="I51" s="7"/>
      <c r="J51" s="7"/>
      <c r="K51" s="7"/>
      <c r="L51" s="7"/>
    </row>
    <row r="52" spans="1:12" ht="42" customHeight="1" x14ac:dyDescent="0.2">
      <c r="A52" s="161"/>
      <c r="B52" s="181"/>
      <c r="C52" s="181"/>
      <c r="D52" s="184"/>
      <c r="E52" s="100">
        <v>211</v>
      </c>
      <c r="F52" s="100">
        <v>211</v>
      </c>
      <c r="G52" s="103" t="s">
        <v>202</v>
      </c>
      <c r="H52" s="10"/>
      <c r="I52" s="7"/>
      <c r="J52" s="7"/>
      <c r="K52" s="7"/>
      <c r="L52" s="7"/>
    </row>
    <row r="53" spans="1:12" ht="42" customHeight="1" x14ac:dyDescent="0.2">
      <c r="A53" s="162"/>
      <c r="B53" s="182"/>
      <c r="C53" s="182"/>
      <c r="D53" s="185"/>
      <c r="E53" s="100">
        <v>392</v>
      </c>
      <c r="F53" s="100">
        <f>E53</f>
        <v>392</v>
      </c>
      <c r="G53" s="103" t="s">
        <v>133</v>
      </c>
      <c r="H53" s="10"/>
      <c r="I53" s="7"/>
      <c r="J53" s="7"/>
      <c r="K53" s="7"/>
      <c r="L53" s="7"/>
    </row>
    <row r="54" spans="1:12" ht="35.25" customHeight="1" x14ac:dyDescent="0.2">
      <c r="A54" s="174" t="s">
        <v>44</v>
      </c>
      <c r="B54" s="177" t="s">
        <v>24</v>
      </c>
      <c r="C54" s="96" t="s">
        <v>21</v>
      </c>
      <c r="D54" s="98">
        <f>SUM(D55:D55)</f>
        <v>6776.9</v>
      </c>
      <c r="E54" s="98">
        <f>SUM(E55:E55)</f>
        <v>6509.3</v>
      </c>
      <c r="F54" s="98">
        <f>SUM(F55:F55)</f>
        <v>6509.3</v>
      </c>
      <c r="G54" s="105"/>
      <c r="H54" s="59"/>
      <c r="I54" s="7"/>
      <c r="J54" s="7"/>
      <c r="K54" s="7"/>
      <c r="L54" s="7"/>
    </row>
    <row r="55" spans="1:12" ht="40.5" customHeight="1" x14ac:dyDescent="0.2">
      <c r="A55" s="176"/>
      <c r="B55" s="179"/>
      <c r="C55" s="96" t="s">
        <v>2</v>
      </c>
      <c r="D55" s="98">
        <f>D56</f>
        <v>6776.9</v>
      </c>
      <c r="E55" s="98">
        <f>SUM(E56:E68)</f>
        <v>6509.3</v>
      </c>
      <c r="F55" s="98">
        <f>SUM(F56:F68)</f>
        <v>6509.3</v>
      </c>
      <c r="G55" s="105"/>
      <c r="H55" s="59"/>
      <c r="I55" s="60"/>
    </row>
    <row r="56" spans="1:12" ht="40.5" customHeight="1" x14ac:dyDescent="0.2">
      <c r="A56" s="210" t="s">
        <v>45</v>
      </c>
      <c r="B56" s="172" t="s">
        <v>114</v>
      </c>
      <c r="C56" s="209" t="s">
        <v>2</v>
      </c>
      <c r="D56" s="183">
        <v>6776.9</v>
      </c>
      <c r="E56" s="100">
        <v>2796.8</v>
      </c>
      <c r="F56" s="140">
        <f t="shared" ref="F56:F57" si="5">E56</f>
        <v>2796.8</v>
      </c>
      <c r="G56" s="103" t="s">
        <v>184</v>
      </c>
      <c r="H56" s="63"/>
    </row>
    <row r="57" spans="1:12" ht="38.25" customHeight="1" x14ac:dyDescent="0.2">
      <c r="A57" s="210"/>
      <c r="B57" s="172"/>
      <c r="C57" s="209"/>
      <c r="D57" s="184"/>
      <c r="E57" s="100">
        <v>2234.1</v>
      </c>
      <c r="F57" s="140">
        <f t="shared" si="5"/>
        <v>2234.1</v>
      </c>
      <c r="G57" s="103" t="s">
        <v>175</v>
      </c>
      <c r="H57" s="63"/>
    </row>
    <row r="58" spans="1:12" ht="44.25" customHeight="1" x14ac:dyDescent="0.2">
      <c r="A58" s="210"/>
      <c r="B58" s="172"/>
      <c r="C58" s="209"/>
      <c r="D58" s="184"/>
      <c r="E58" s="100">
        <v>11.1</v>
      </c>
      <c r="F58" s="140">
        <v>11.1</v>
      </c>
      <c r="G58" s="103" t="s">
        <v>123</v>
      </c>
      <c r="H58" s="63"/>
    </row>
    <row r="59" spans="1:12" ht="51" customHeight="1" x14ac:dyDescent="0.2">
      <c r="A59" s="210"/>
      <c r="B59" s="172"/>
      <c r="C59" s="209"/>
      <c r="D59" s="184"/>
      <c r="E59" s="100">
        <v>64.8</v>
      </c>
      <c r="F59" s="140">
        <v>64.8</v>
      </c>
      <c r="G59" s="103" t="s">
        <v>185</v>
      </c>
      <c r="H59" s="63">
        <f>SUM(F56:F68)</f>
        <v>6509.3</v>
      </c>
    </row>
    <row r="60" spans="1:12" ht="44.25" customHeight="1" x14ac:dyDescent="0.2">
      <c r="A60" s="210"/>
      <c r="B60" s="172"/>
      <c r="C60" s="209"/>
      <c r="D60" s="184"/>
      <c r="E60" s="100">
        <v>267</v>
      </c>
      <c r="F60" s="140">
        <v>267</v>
      </c>
      <c r="G60" s="103" t="s">
        <v>186</v>
      </c>
      <c r="H60" s="63">
        <f>SUM(F56:F68)</f>
        <v>6509.3</v>
      </c>
    </row>
    <row r="61" spans="1:12" ht="43.5" customHeight="1" x14ac:dyDescent="0.2">
      <c r="A61" s="210"/>
      <c r="B61" s="172"/>
      <c r="C61" s="209"/>
      <c r="D61" s="184"/>
      <c r="E61" s="100">
        <v>50</v>
      </c>
      <c r="F61" s="140">
        <v>50</v>
      </c>
      <c r="G61" s="103" t="s">
        <v>187</v>
      </c>
      <c r="H61" s="63">
        <f>SUM(E56:E68)</f>
        <v>6509.3</v>
      </c>
    </row>
    <row r="62" spans="1:12" ht="39.75" customHeight="1" x14ac:dyDescent="0.2">
      <c r="A62" s="210"/>
      <c r="B62" s="172"/>
      <c r="C62" s="209"/>
      <c r="D62" s="184"/>
      <c r="E62" s="100">
        <v>400</v>
      </c>
      <c r="F62" s="140">
        <v>400</v>
      </c>
      <c r="G62" s="103" t="s">
        <v>176</v>
      </c>
      <c r="H62" s="63"/>
    </row>
    <row r="63" spans="1:12" ht="54.75" customHeight="1" x14ac:dyDescent="0.2">
      <c r="A63" s="210"/>
      <c r="B63" s="172"/>
      <c r="C63" s="209"/>
      <c r="D63" s="184"/>
      <c r="E63" s="100">
        <v>43</v>
      </c>
      <c r="F63" s="140">
        <v>43</v>
      </c>
      <c r="G63" s="103" t="s">
        <v>188</v>
      </c>
      <c r="H63" s="63"/>
    </row>
    <row r="64" spans="1:12" ht="33.75" customHeight="1" x14ac:dyDescent="0.2">
      <c r="A64" s="210"/>
      <c r="B64" s="172"/>
      <c r="C64" s="209"/>
      <c r="D64" s="184"/>
      <c r="E64" s="100">
        <v>250</v>
      </c>
      <c r="F64" s="140">
        <v>250</v>
      </c>
      <c r="G64" s="103" t="s">
        <v>143</v>
      </c>
      <c r="H64" s="63"/>
    </row>
    <row r="65" spans="1:8" ht="33.75" customHeight="1" x14ac:dyDescent="0.2">
      <c r="A65" s="210"/>
      <c r="B65" s="172"/>
      <c r="C65" s="209"/>
      <c r="D65" s="184"/>
      <c r="E65" s="100">
        <v>33</v>
      </c>
      <c r="F65" s="140">
        <v>33</v>
      </c>
      <c r="G65" s="103" t="s">
        <v>231</v>
      </c>
      <c r="H65" s="63"/>
    </row>
    <row r="66" spans="1:8" ht="33.75" customHeight="1" x14ac:dyDescent="0.2">
      <c r="A66" s="210"/>
      <c r="B66" s="172"/>
      <c r="C66" s="209"/>
      <c r="D66" s="184"/>
      <c r="E66" s="100">
        <v>35</v>
      </c>
      <c r="F66" s="140">
        <v>35</v>
      </c>
      <c r="G66" s="103" t="s">
        <v>232</v>
      </c>
      <c r="H66" s="63"/>
    </row>
    <row r="67" spans="1:8" ht="44.25" customHeight="1" x14ac:dyDescent="0.2">
      <c r="A67" s="210"/>
      <c r="B67" s="172"/>
      <c r="C67" s="209"/>
      <c r="D67" s="184"/>
      <c r="E67" s="100">
        <v>85</v>
      </c>
      <c r="F67" s="140">
        <v>85</v>
      </c>
      <c r="G67" s="103" t="s">
        <v>177</v>
      </c>
      <c r="H67" s="63"/>
    </row>
    <row r="68" spans="1:8" ht="48" customHeight="1" x14ac:dyDescent="0.2">
      <c r="A68" s="210"/>
      <c r="B68" s="172"/>
      <c r="C68" s="209"/>
      <c r="D68" s="185"/>
      <c r="E68" s="100">
        <v>239.5</v>
      </c>
      <c r="F68" s="140">
        <v>239.5</v>
      </c>
      <c r="G68" s="103" t="s">
        <v>230</v>
      </c>
      <c r="H68" s="63"/>
    </row>
    <row r="69" spans="1:8" ht="28.5" customHeight="1" x14ac:dyDescent="0.2">
      <c r="A69" s="201" t="s">
        <v>36</v>
      </c>
      <c r="B69" s="203" t="s">
        <v>40</v>
      </c>
      <c r="C69" s="96" t="s">
        <v>25</v>
      </c>
      <c r="D69" s="107">
        <f>SUM(D70:D70)</f>
        <v>24333.799999999996</v>
      </c>
      <c r="E69" s="107">
        <f>SUM(E70:E70)</f>
        <v>24285.599999999999</v>
      </c>
      <c r="F69" s="107">
        <f>SUM(F70:F70)</f>
        <v>24285.599999999999</v>
      </c>
      <c r="G69" s="177"/>
      <c r="H69" s="59"/>
    </row>
    <row r="70" spans="1:8" ht="30.75" customHeight="1" x14ac:dyDescent="0.2">
      <c r="A70" s="202"/>
      <c r="B70" s="204"/>
      <c r="C70" s="96" t="s">
        <v>2</v>
      </c>
      <c r="D70" s="107">
        <f>SUM(D71:D93)</f>
        <v>24333.799999999996</v>
      </c>
      <c r="E70" s="107">
        <f>SUM(E71:E93)</f>
        <v>24285.599999999999</v>
      </c>
      <c r="F70" s="107">
        <f>E70</f>
        <v>24285.599999999999</v>
      </c>
      <c r="G70" s="179"/>
      <c r="H70" s="59"/>
    </row>
    <row r="71" spans="1:8" ht="67.5" customHeight="1" x14ac:dyDescent="0.2">
      <c r="A71" s="110" t="s">
        <v>212</v>
      </c>
      <c r="B71" s="108" t="s">
        <v>140</v>
      </c>
      <c r="C71" s="109" t="s">
        <v>2</v>
      </c>
      <c r="D71" s="100">
        <v>420</v>
      </c>
      <c r="E71" s="100">
        <v>420</v>
      </c>
      <c r="F71" s="100">
        <v>420</v>
      </c>
      <c r="G71" s="142" t="s">
        <v>144</v>
      </c>
      <c r="H71" s="10"/>
    </row>
    <row r="72" spans="1:8" ht="28.9" customHeight="1" x14ac:dyDescent="0.2">
      <c r="A72" s="160" t="s">
        <v>213</v>
      </c>
      <c r="B72" s="172" t="s">
        <v>12</v>
      </c>
      <c r="C72" s="209" t="s">
        <v>1</v>
      </c>
      <c r="D72" s="223">
        <v>4704.8</v>
      </c>
      <c r="E72" s="100">
        <v>1591.7</v>
      </c>
      <c r="F72" s="100">
        <v>1591.7</v>
      </c>
      <c r="G72" s="142" t="s">
        <v>145</v>
      </c>
      <c r="H72" s="10"/>
    </row>
    <row r="73" spans="1:8" ht="37.5" customHeight="1" x14ac:dyDescent="0.2">
      <c r="A73" s="161"/>
      <c r="B73" s="172"/>
      <c r="C73" s="209"/>
      <c r="D73" s="223"/>
      <c r="E73" s="100">
        <v>2668.6</v>
      </c>
      <c r="F73" s="139">
        <f>E73</f>
        <v>2668.6</v>
      </c>
      <c r="G73" s="142" t="s">
        <v>146</v>
      </c>
      <c r="H73" s="59">
        <f>SUM(E72:E75)</f>
        <v>4704.7</v>
      </c>
    </row>
    <row r="74" spans="1:8" ht="47.25" customHeight="1" x14ac:dyDescent="0.2">
      <c r="A74" s="161"/>
      <c r="B74" s="172"/>
      <c r="C74" s="209"/>
      <c r="D74" s="223"/>
      <c r="E74" s="143">
        <v>156.4</v>
      </c>
      <c r="F74" s="143">
        <v>156.4</v>
      </c>
      <c r="G74" s="142" t="s">
        <v>189</v>
      </c>
      <c r="H74" s="59">
        <f>SUM(F72:F75)</f>
        <v>4704.7</v>
      </c>
    </row>
    <row r="75" spans="1:8" ht="49.5" customHeight="1" x14ac:dyDescent="0.2">
      <c r="A75" s="161"/>
      <c r="B75" s="172"/>
      <c r="C75" s="209"/>
      <c r="D75" s="223"/>
      <c r="E75" s="143">
        <v>288</v>
      </c>
      <c r="F75" s="143">
        <v>288</v>
      </c>
      <c r="G75" s="142" t="s">
        <v>190</v>
      </c>
      <c r="H75" s="10"/>
    </row>
    <row r="76" spans="1:8" ht="114.75" customHeight="1" x14ac:dyDescent="0.2">
      <c r="A76" s="161" t="s">
        <v>214</v>
      </c>
      <c r="B76" s="165" t="s">
        <v>9</v>
      </c>
      <c r="C76" s="161" t="s">
        <v>1</v>
      </c>
      <c r="D76" s="189">
        <v>10002.299999999999</v>
      </c>
      <c r="E76" s="149">
        <v>2930</v>
      </c>
      <c r="F76" s="111">
        <f t="shared" ref="F76:F77" si="6">E76</f>
        <v>2930</v>
      </c>
      <c r="G76" s="142" t="s">
        <v>132</v>
      </c>
      <c r="H76" s="10"/>
    </row>
    <row r="77" spans="1:8" ht="113.25" customHeight="1" x14ac:dyDescent="0.2">
      <c r="A77" s="161"/>
      <c r="B77" s="172"/>
      <c r="C77" s="161"/>
      <c r="D77" s="189"/>
      <c r="E77" s="149">
        <v>2944.3</v>
      </c>
      <c r="F77" s="111">
        <f t="shared" si="6"/>
        <v>2944.3</v>
      </c>
      <c r="G77" s="142" t="s">
        <v>131</v>
      </c>
      <c r="H77" s="59">
        <f>SUM(F76:F86)</f>
        <v>9989.6</v>
      </c>
    </row>
    <row r="78" spans="1:8" ht="45" customHeight="1" x14ac:dyDescent="0.2">
      <c r="A78" s="161"/>
      <c r="B78" s="172"/>
      <c r="C78" s="161"/>
      <c r="D78" s="189"/>
      <c r="E78" s="111">
        <v>63</v>
      </c>
      <c r="F78" s="111">
        <v>63</v>
      </c>
      <c r="G78" s="103" t="s">
        <v>130</v>
      </c>
      <c r="H78" s="10"/>
    </row>
    <row r="79" spans="1:8" ht="45.75" customHeight="1" x14ac:dyDescent="0.2">
      <c r="A79" s="161"/>
      <c r="B79" s="172"/>
      <c r="C79" s="161"/>
      <c r="D79" s="189"/>
      <c r="E79" s="111">
        <v>300</v>
      </c>
      <c r="F79" s="111">
        <v>300</v>
      </c>
      <c r="G79" s="103" t="s">
        <v>233</v>
      </c>
      <c r="H79" s="10"/>
    </row>
    <row r="80" spans="1:8" ht="43.5" customHeight="1" x14ac:dyDescent="0.2">
      <c r="A80" s="161"/>
      <c r="B80" s="172"/>
      <c r="C80" s="161"/>
      <c r="D80" s="189"/>
      <c r="E80" s="111">
        <v>62.7</v>
      </c>
      <c r="F80" s="111">
        <v>62.7</v>
      </c>
      <c r="G80" s="103" t="s">
        <v>147</v>
      </c>
      <c r="H80" s="10"/>
    </row>
    <row r="81" spans="1:13" ht="56.25" customHeight="1" x14ac:dyDescent="0.2">
      <c r="A81" s="161"/>
      <c r="B81" s="172"/>
      <c r="C81" s="161"/>
      <c r="D81" s="189"/>
      <c r="E81" s="111">
        <v>585</v>
      </c>
      <c r="F81" s="111">
        <v>585</v>
      </c>
      <c r="G81" s="103" t="s">
        <v>178</v>
      </c>
      <c r="H81" s="10"/>
    </row>
    <row r="82" spans="1:13" ht="56.25" customHeight="1" x14ac:dyDescent="0.2">
      <c r="A82" s="161"/>
      <c r="B82" s="172"/>
      <c r="C82" s="161"/>
      <c r="D82" s="189"/>
      <c r="E82" s="111">
        <v>536.20000000000005</v>
      </c>
      <c r="F82" s="111">
        <v>536.20000000000005</v>
      </c>
      <c r="G82" s="103" t="s">
        <v>179</v>
      </c>
      <c r="H82" s="10"/>
    </row>
    <row r="83" spans="1:13" ht="56.25" customHeight="1" x14ac:dyDescent="0.2">
      <c r="A83" s="161"/>
      <c r="B83" s="172"/>
      <c r="C83" s="161"/>
      <c r="D83" s="189"/>
      <c r="E83" s="111">
        <v>1010</v>
      </c>
      <c r="F83" s="111">
        <v>1010</v>
      </c>
      <c r="G83" s="103" t="s">
        <v>180</v>
      </c>
      <c r="H83" s="10"/>
    </row>
    <row r="84" spans="1:13" ht="56.25" customHeight="1" x14ac:dyDescent="0.2">
      <c r="A84" s="161"/>
      <c r="B84" s="172"/>
      <c r="C84" s="161"/>
      <c r="D84" s="189"/>
      <c r="E84" s="111">
        <v>54</v>
      </c>
      <c r="F84" s="111">
        <v>54</v>
      </c>
      <c r="G84" s="103" t="s">
        <v>234</v>
      </c>
      <c r="H84" s="10"/>
    </row>
    <row r="85" spans="1:13" ht="91.5" customHeight="1" x14ac:dyDescent="0.2">
      <c r="A85" s="161"/>
      <c r="B85" s="172"/>
      <c r="C85" s="161"/>
      <c r="D85" s="189"/>
      <c r="E85" s="111">
        <v>699.4</v>
      </c>
      <c r="F85" s="111">
        <v>699.4</v>
      </c>
      <c r="G85" s="103" t="s">
        <v>181</v>
      </c>
      <c r="H85" s="10"/>
    </row>
    <row r="86" spans="1:13" ht="50.25" customHeight="1" x14ac:dyDescent="0.2">
      <c r="A86" s="161"/>
      <c r="B86" s="172"/>
      <c r="C86" s="161"/>
      <c r="D86" s="189"/>
      <c r="E86" s="111">
        <v>805</v>
      </c>
      <c r="F86" s="111">
        <v>805</v>
      </c>
      <c r="G86" s="103" t="s">
        <v>182</v>
      </c>
      <c r="H86" s="10"/>
    </row>
    <row r="87" spans="1:13" ht="58.9" customHeight="1" x14ac:dyDescent="0.2">
      <c r="A87" s="161" t="s">
        <v>215</v>
      </c>
      <c r="B87" s="163" t="s">
        <v>10</v>
      </c>
      <c r="C87" s="209" t="s">
        <v>1</v>
      </c>
      <c r="D87" s="223">
        <v>3665.6</v>
      </c>
      <c r="E87" s="150">
        <v>97.1</v>
      </c>
      <c r="F87" s="150">
        <v>97.1</v>
      </c>
      <c r="G87" s="142" t="s">
        <v>149</v>
      </c>
      <c r="H87" s="10"/>
    </row>
    <row r="88" spans="1:13" s="8" customFormat="1" ht="63.75" customHeight="1" x14ac:dyDescent="0.2">
      <c r="A88" s="162"/>
      <c r="B88" s="165"/>
      <c r="C88" s="209"/>
      <c r="D88" s="223"/>
      <c r="E88" s="143">
        <v>3533.1</v>
      </c>
      <c r="F88" s="143">
        <v>3533.1</v>
      </c>
      <c r="G88" s="142" t="s">
        <v>148</v>
      </c>
      <c r="H88" s="137">
        <f>SUM(F87:F88)</f>
        <v>3630.2</v>
      </c>
    </row>
    <row r="89" spans="1:13" s="8" customFormat="1" ht="57" customHeight="1" x14ac:dyDescent="0.2">
      <c r="A89" s="166" t="s">
        <v>216</v>
      </c>
      <c r="B89" s="163" t="s">
        <v>103</v>
      </c>
      <c r="C89" s="160" t="s">
        <v>1</v>
      </c>
      <c r="D89" s="183">
        <v>5541.1</v>
      </c>
      <c r="E89" s="143">
        <v>42.1</v>
      </c>
      <c r="F89" s="143">
        <v>42.1</v>
      </c>
      <c r="G89" s="103" t="s">
        <v>127</v>
      </c>
      <c r="H89" s="59">
        <f>SUM(F89:F93)</f>
        <v>5541.1</v>
      </c>
    </row>
    <row r="90" spans="1:13" s="8" customFormat="1" ht="57" customHeight="1" x14ac:dyDescent="0.2">
      <c r="A90" s="161"/>
      <c r="B90" s="164"/>
      <c r="C90" s="161"/>
      <c r="D90" s="184"/>
      <c r="E90" s="143">
        <v>970</v>
      </c>
      <c r="F90" s="143">
        <v>970</v>
      </c>
      <c r="G90" s="103" t="s">
        <v>236</v>
      </c>
      <c r="H90" s="10"/>
    </row>
    <row r="91" spans="1:13" s="89" customFormat="1" ht="44.45" customHeight="1" x14ac:dyDescent="0.2">
      <c r="A91" s="161"/>
      <c r="B91" s="164"/>
      <c r="C91" s="161"/>
      <c r="D91" s="184"/>
      <c r="E91" s="100">
        <v>4445</v>
      </c>
      <c r="F91" s="100">
        <v>4445</v>
      </c>
      <c r="G91" s="142" t="s">
        <v>235</v>
      </c>
      <c r="H91" s="88"/>
    </row>
    <row r="92" spans="1:13" s="8" customFormat="1" ht="54.75" customHeight="1" x14ac:dyDescent="0.2">
      <c r="A92" s="161"/>
      <c r="B92" s="164"/>
      <c r="C92" s="161"/>
      <c r="D92" s="184"/>
      <c r="E92" s="144">
        <v>49</v>
      </c>
      <c r="F92" s="144">
        <v>49</v>
      </c>
      <c r="G92" s="39" t="s">
        <v>173</v>
      </c>
      <c r="H92" s="10"/>
    </row>
    <row r="93" spans="1:13" s="8" customFormat="1" ht="44.45" customHeight="1" x14ac:dyDescent="0.2">
      <c r="A93" s="161"/>
      <c r="B93" s="164"/>
      <c r="C93" s="161"/>
      <c r="D93" s="184"/>
      <c r="E93" s="143">
        <v>35</v>
      </c>
      <c r="F93" s="143">
        <v>35</v>
      </c>
      <c r="G93" s="39" t="s">
        <v>150</v>
      </c>
      <c r="H93" s="10"/>
    </row>
    <row r="94" spans="1:13" s="8" customFormat="1" ht="61.5" customHeight="1" x14ac:dyDescent="0.2">
      <c r="A94" s="112" t="s">
        <v>26</v>
      </c>
      <c r="B94" s="106" t="s">
        <v>35</v>
      </c>
      <c r="C94" s="96" t="s">
        <v>2</v>
      </c>
      <c r="D94" s="107">
        <f>D95+D100</f>
        <v>71360.100000000006</v>
      </c>
      <c r="E94" s="107">
        <f>SUM(E95:E102)</f>
        <v>71332</v>
      </c>
      <c r="F94" s="107">
        <f>SUM(F95:F102)</f>
        <v>71332</v>
      </c>
      <c r="G94" s="97"/>
      <c r="H94" s="10"/>
      <c r="I94" s="12"/>
      <c r="J94" s="12"/>
      <c r="K94" s="12"/>
      <c r="L94" s="12"/>
      <c r="M94" s="12"/>
    </row>
    <row r="95" spans="1:13" ht="55.5" customHeight="1" x14ac:dyDescent="0.2">
      <c r="A95" s="167" t="s">
        <v>39</v>
      </c>
      <c r="B95" s="163" t="s">
        <v>13</v>
      </c>
      <c r="C95" s="160" t="s">
        <v>1</v>
      </c>
      <c r="D95" s="183">
        <v>69619.8</v>
      </c>
      <c r="E95" s="113">
        <v>45000</v>
      </c>
      <c r="F95" s="113">
        <v>45000</v>
      </c>
      <c r="G95" s="101" t="s">
        <v>152</v>
      </c>
      <c r="H95" s="10"/>
      <c r="I95" s="60"/>
    </row>
    <row r="96" spans="1:13" ht="55.5" customHeight="1" x14ac:dyDescent="0.2">
      <c r="A96" s="168"/>
      <c r="B96" s="164"/>
      <c r="C96" s="161"/>
      <c r="D96" s="184"/>
      <c r="E96" s="113">
        <v>3812.2</v>
      </c>
      <c r="F96" s="113">
        <v>3812.2</v>
      </c>
      <c r="G96" s="101" t="s">
        <v>151</v>
      </c>
      <c r="H96" s="59">
        <f>SUM(F95:F99)</f>
        <v>69619.8</v>
      </c>
      <c r="I96" s="60"/>
    </row>
    <row r="97" spans="1:8" ht="74.25" customHeight="1" x14ac:dyDescent="0.2">
      <c r="A97" s="168"/>
      <c r="B97" s="164"/>
      <c r="C97" s="161"/>
      <c r="D97" s="184"/>
      <c r="E97" s="113">
        <v>574.79999999999995</v>
      </c>
      <c r="F97" s="113">
        <v>574.79999999999995</v>
      </c>
      <c r="G97" s="101" t="s">
        <v>153</v>
      </c>
      <c r="H97" s="10"/>
    </row>
    <row r="98" spans="1:8" ht="50.25" customHeight="1" x14ac:dyDescent="0.2">
      <c r="A98" s="168"/>
      <c r="B98" s="164"/>
      <c r="C98" s="161"/>
      <c r="D98" s="184"/>
      <c r="E98" s="113">
        <v>19425.2</v>
      </c>
      <c r="F98" s="113">
        <v>19425.2</v>
      </c>
      <c r="G98" s="101" t="s">
        <v>154</v>
      </c>
      <c r="H98" s="10"/>
    </row>
    <row r="99" spans="1:8" ht="75" customHeight="1" x14ac:dyDescent="0.2">
      <c r="A99" s="169"/>
      <c r="B99" s="165"/>
      <c r="C99" s="162"/>
      <c r="D99" s="185"/>
      <c r="E99" s="113">
        <v>807.6</v>
      </c>
      <c r="F99" s="113">
        <v>807.6</v>
      </c>
      <c r="G99" s="101" t="s">
        <v>155</v>
      </c>
      <c r="H99" s="10"/>
    </row>
    <row r="100" spans="1:8" ht="42.75" customHeight="1" x14ac:dyDescent="0.2">
      <c r="A100" s="160" t="s">
        <v>217</v>
      </c>
      <c r="B100" s="163" t="s">
        <v>5</v>
      </c>
      <c r="C100" s="160" t="s">
        <v>1</v>
      </c>
      <c r="D100" s="183">
        <v>1740.3</v>
      </c>
      <c r="E100" s="113">
        <v>350</v>
      </c>
      <c r="F100" s="113">
        <v>350</v>
      </c>
      <c r="G100" s="101" t="s">
        <v>237</v>
      </c>
      <c r="H100" s="10"/>
    </row>
    <row r="101" spans="1:8" ht="34.5" customHeight="1" x14ac:dyDescent="0.2">
      <c r="A101" s="161"/>
      <c r="B101" s="164"/>
      <c r="C101" s="161"/>
      <c r="D101" s="184"/>
      <c r="E101" s="113">
        <v>120</v>
      </c>
      <c r="F101" s="113">
        <v>120</v>
      </c>
      <c r="G101" s="101" t="s">
        <v>156</v>
      </c>
      <c r="H101" s="59">
        <f>SUM(F100:F102)</f>
        <v>1712.2</v>
      </c>
    </row>
    <row r="102" spans="1:8" ht="34.5" customHeight="1" x14ac:dyDescent="0.2">
      <c r="A102" s="162"/>
      <c r="B102" s="165"/>
      <c r="C102" s="162"/>
      <c r="D102" s="185"/>
      <c r="E102" s="100">
        <v>1242.2</v>
      </c>
      <c r="F102" s="100">
        <f t="shared" ref="F102" si="7">E102</f>
        <v>1242.2</v>
      </c>
      <c r="G102" s="101" t="s">
        <v>158</v>
      </c>
      <c r="H102" s="10"/>
    </row>
    <row r="103" spans="1:8" ht="54" customHeight="1" x14ac:dyDescent="0.2">
      <c r="A103" s="105" t="s">
        <v>28</v>
      </c>
      <c r="B103" s="106" t="s">
        <v>34</v>
      </c>
      <c r="C103" s="96" t="s">
        <v>1</v>
      </c>
      <c r="D103" s="107">
        <f>SUM(D104:D113)</f>
        <v>14479</v>
      </c>
      <c r="E103" s="107">
        <f>SUM(E104:E114)</f>
        <v>14478.999999999998</v>
      </c>
      <c r="F103" s="107">
        <f>SUM(F104:F114)</f>
        <v>14478.999999999998</v>
      </c>
      <c r="G103" s="106"/>
      <c r="H103" s="59"/>
    </row>
    <row r="104" spans="1:8" s="72" customFormat="1" ht="49.5" customHeight="1" x14ac:dyDescent="0.2">
      <c r="A104" s="219" t="s">
        <v>3</v>
      </c>
      <c r="B104" s="217" t="s">
        <v>4</v>
      </c>
      <c r="C104" s="180" t="s">
        <v>1</v>
      </c>
      <c r="D104" s="183">
        <v>12538.2</v>
      </c>
      <c r="E104" s="113">
        <v>442.9</v>
      </c>
      <c r="F104" s="113">
        <f>E104</f>
        <v>442.9</v>
      </c>
      <c r="G104" s="101" t="s">
        <v>136</v>
      </c>
      <c r="H104" s="71"/>
    </row>
    <row r="105" spans="1:8" s="72" customFormat="1" ht="49.5" customHeight="1" x14ac:dyDescent="0.2">
      <c r="A105" s="220"/>
      <c r="B105" s="218"/>
      <c r="C105" s="181"/>
      <c r="D105" s="184"/>
      <c r="E105" s="113">
        <v>9396.7999999999993</v>
      </c>
      <c r="F105" s="113">
        <f>E105</f>
        <v>9396.7999999999993</v>
      </c>
      <c r="G105" s="101" t="s">
        <v>157</v>
      </c>
      <c r="H105" s="138">
        <f>SUM(F104:F108)</f>
        <v>12538.199999999999</v>
      </c>
    </row>
    <row r="106" spans="1:8" s="72" customFormat="1" ht="63.75" customHeight="1" x14ac:dyDescent="0.2">
      <c r="A106" s="220"/>
      <c r="B106" s="218"/>
      <c r="C106" s="181"/>
      <c r="D106" s="184"/>
      <c r="E106" s="113">
        <v>1169</v>
      </c>
      <c r="F106" s="113">
        <v>1169</v>
      </c>
      <c r="G106" s="101" t="s">
        <v>242</v>
      </c>
      <c r="H106" s="138"/>
    </row>
    <row r="107" spans="1:8" s="72" customFormat="1" ht="49.5" customHeight="1" x14ac:dyDescent="0.2">
      <c r="A107" s="220"/>
      <c r="B107" s="218"/>
      <c r="C107" s="181"/>
      <c r="D107" s="184"/>
      <c r="E107" s="113">
        <v>449.9</v>
      </c>
      <c r="F107" s="113">
        <v>449.9</v>
      </c>
      <c r="G107" s="101" t="s">
        <v>139</v>
      </c>
      <c r="H107" s="71"/>
    </row>
    <row r="108" spans="1:8" s="72" customFormat="1" ht="49.5" customHeight="1" x14ac:dyDescent="0.2">
      <c r="A108" s="221"/>
      <c r="B108" s="222"/>
      <c r="C108" s="182"/>
      <c r="D108" s="185"/>
      <c r="E108" s="113">
        <v>1079.5999999999999</v>
      </c>
      <c r="F108" s="113">
        <v>1079.5999999999999</v>
      </c>
      <c r="G108" s="101" t="s">
        <v>183</v>
      </c>
      <c r="H108" s="71"/>
    </row>
    <row r="109" spans="1:8" ht="50.25" customHeight="1" x14ac:dyDescent="0.2">
      <c r="A109" s="160" t="s">
        <v>104</v>
      </c>
      <c r="B109" s="163" t="s">
        <v>6</v>
      </c>
      <c r="C109" s="160" t="s">
        <v>1</v>
      </c>
      <c r="D109" s="183">
        <v>1884.8</v>
      </c>
      <c r="E109" s="100">
        <v>438</v>
      </c>
      <c r="F109" s="113">
        <v>438</v>
      </c>
      <c r="G109" s="101" t="s">
        <v>138</v>
      </c>
      <c r="H109" s="10"/>
    </row>
    <row r="110" spans="1:8" ht="50.25" customHeight="1" x14ac:dyDescent="0.2">
      <c r="A110" s="161"/>
      <c r="B110" s="164"/>
      <c r="C110" s="161"/>
      <c r="D110" s="184"/>
      <c r="E110" s="113">
        <v>93.4</v>
      </c>
      <c r="F110" s="113">
        <f>E110</f>
        <v>93.4</v>
      </c>
      <c r="G110" s="101" t="s">
        <v>137</v>
      </c>
      <c r="H110" s="59">
        <f>SUM(F109:F112)</f>
        <v>1884.7999999999997</v>
      </c>
    </row>
    <row r="111" spans="1:8" ht="50.25" customHeight="1" x14ac:dyDescent="0.2">
      <c r="A111" s="161"/>
      <c r="B111" s="164"/>
      <c r="C111" s="161"/>
      <c r="D111" s="184"/>
      <c r="E111" s="113">
        <v>1253.3</v>
      </c>
      <c r="F111" s="113">
        <v>1253.3</v>
      </c>
      <c r="G111" s="101" t="s">
        <v>248</v>
      </c>
      <c r="H111" s="10"/>
    </row>
    <row r="112" spans="1:8" ht="50.25" customHeight="1" x14ac:dyDescent="0.2">
      <c r="A112" s="161"/>
      <c r="B112" s="164"/>
      <c r="C112" s="161"/>
      <c r="D112" s="184"/>
      <c r="E112" s="113">
        <v>100.1</v>
      </c>
      <c r="F112" s="113">
        <v>100.1</v>
      </c>
      <c r="G112" s="101" t="s">
        <v>159</v>
      </c>
      <c r="H112" s="10"/>
    </row>
    <row r="113" spans="1:8" ht="38.25" customHeight="1" x14ac:dyDescent="0.2">
      <c r="A113" s="209" t="s">
        <v>30</v>
      </c>
      <c r="B113" s="209" t="s">
        <v>16</v>
      </c>
      <c r="C113" s="209" t="s">
        <v>1</v>
      </c>
      <c r="D113" s="223">
        <f>168.1-112.1</f>
        <v>56</v>
      </c>
      <c r="E113" s="139">
        <v>17</v>
      </c>
      <c r="F113" s="113">
        <v>17</v>
      </c>
      <c r="G113" s="101" t="s">
        <v>160</v>
      </c>
      <c r="H113" s="10"/>
    </row>
    <row r="114" spans="1:8" ht="38.25" customHeight="1" x14ac:dyDescent="0.2">
      <c r="A114" s="209"/>
      <c r="B114" s="209"/>
      <c r="C114" s="209"/>
      <c r="D114" s="223"/>
      <c r="E114" s="139">
        <v>39</v>
      </c>
      <c r="F114" s="113">
        <f t="shared" ref="F114" si="8">E114</f>
        <v>39</v>
      </c>
      <c r="G114" s="101" t="s">
        <v>161</v>
      </c>
      <c r="H114" s="10"/>
    </row>
    <row r="115" spans="1:8" ht="54.75" customHeight="1" x14ac:dyDescent="0.2">
      <c r="A115" s="114" t="s">
        <v>37</v>
      </c>
      <c r="B115" s="115" t="s">
        <v>27</v>
      </c>
      <c r="C115" s="96" t="s">
        <v>1</v>
      </c>
      <c r="D115" s="116">
        <f>SUM(D116:D130)</f>
        <v>28043.399999999998</v>
      </c>
      <c r="E115" s="116">
        <f>SUM(E116:E130)</f>
        <v>27471.199999999997</v>
      </c>
      <c r="F115" s="116">
        <f>SUM(F116:F130)</f>
        <v>27471.199999999997</v>
      </c>
      <c r="G115" s="135"/>
      <c r="H115" s="10"/>
    </row>
    <row r="116" spans="1:8" ht="42.75" customHeight="1" x14ac:dyDescent="0.2">
      <c r="A116" s="160" t="s">
        <v>218</v>
      </c>
      <c r="B116" s="217" t="s">
        <v>119</v>
      </c>
      <c r="C116" s="180" t="s">
        <v>1</v>
      </c>
      <c r="D116" s="183">
        <v>27596.6</v>
      </c>
      <c r="E116" s="151">
        <v>3029.8</v>
      </c>
      <c r="F116" s="151">
        <v>3029.8</v>
      </c>
      <c r="G116" s="101" t="s">
        <v>128</v>
      </c>
      <c r="H116" s="10"/>
    </row>
    <row r="117" spans="1:8" ht="42.75" customHeight="1" x14ac:dyDescent="0.2">
      <c r="A117" s="161"/>
      <c r="B117" s="218"/>
      <c r="C117" s="181"/>
      <c r="D117" s="184"/>
      <c r="E117" s="113">
        <v>89</v>
      </c>
      <c r="F117" s="113">
        <v>89</v>
      </c>
      <c r="G117" s="101" t="s">
        <v>166</v>
      </c>
      <c r="H117" s="10"/>
    </row>
    <row r="118" spans="1:8" ht="64.5" customHeight="1" x14ac:dyDescent="0.2">
      <c r="A118" s="161"/>
      <c r="B118" s="218"/>
      <c r="C118" s="181"/>
      <c r="D118" s="184"/>
      <c r="E118" s="113">
        <v>1755.3</v>
      </c>
      <c r="F118" s="113">
        <v>1755.3</v>
      </c>
      <c r="G118" s="101" t="s">
        <v>171</v>
      </c>
      <c r="H118" s="59">
        <f>SUM(F116:F127)</f>
        <v>27074.899999999998</v>
      </c>
    </row>
    <row r="119" spans="1:8" ht="42.75" customHeight="1" x14ac:dyDescent="0.2">
      <c r="A119" s="161"/>
      <c r="B119" s="218"/>
      <c r="C119" s="181"/>
      <c r="D119" s="184"/>
      <c r="E119" s="113">
        <v>13798.8</v>
      </c>
      <c r="F119" s="113">
        <v>13798.8</v>
      </c>
      <c r="G119" s="101" t="s">
        <v>170</v>
      </c>
      <c r="H119" s="10"/>
    </row>
    <row r="120" spans="1:8" ht="42.75" customHeight="1" x14ac:dyDescent="0.2">
      <c r="A120" s="161"/>
      <c r="B120" s="218"/>
      <c r="C120" s="181"/>
      <c r="D120" s="184"/>
      <c r="E120" s="113">
        <v>1312.7</v>
      </c>
      <c r="F120" s="113">
        <v>1312.7</v>
      </c>
      <c r="G120" s="101" t="s">
        <v>129</v>
      </c>
      <c r="H120" s="10"/>
    </row>
    <row r="121" spans="1:8" ht="42.75" customHeight="1" x14ac:dyDescent="0.2">
      <c r="A121" s="161"/>
      <c r="B121" s="218"/>
      <c r="C121" s="181"/>
      <c r="D121" s="184"/>
      <c r="E121" s="113">
        <v>78.599999999999994</v>
      </c>
      <c r="F121" s="113">
        <v>78.599999999999994</v>
      </c>
      <c r="G121" s="101" t="s">
        <v>121</v>
      </c>
      <c r="H121" s="10"/>
    </row>
    <row r="122" spans="1:8" ht="42.75" customHeight="1" x14ac:dyDescent="0.2">
      <c r="A122" s="161"/>
      <c r="B122" s="218"/>
      <c r="C122" s="181"/>
      <c r="D122" s="184"/>
      <c r="E122" s="113">
        <v>5</v>
      </c>
      <c r="F122" s="113">
        <v>5</v>
      </c>
      <c r="G122" s="101" t="s">
        <v>174</v>
      </c>
      <c r="H122" s="10"/>
    </row>
    <row r="123" spans="1:8" ht="42.75" customHeight="1" x14ac:dyDescent="0.2">
      <c r="A123" s="161"/>
      <c r="B123" s="218"/>
      <c r="C123" s="181"/>
      <c r="D123" s="184"/>
      <c r="E123" s="113">
        <v>549.1</v>
      </c>
      <c r="F123" s="113">
        <v>549.1</v>
      </c>
      <c r="G123" s="101" t="s">
        <v>168</v>
      </c>
      <c r="H123" s="10"/>
    </row>
    <row r="124" spans="1:8" ht="42.75" customHeight="1" x14ac:dyDescent="0.2">
      <c r="A124" s="161"/>
      <c r="B124" s="218"/>
      <c r="C124" s="181"/>
      <c r="D124" s="184"/>
      <c r="E124" s="113">
        <v>576.70000000000005</v>
      </c>
      <c r="F124" s="113">
        <v>576.70000000000005</v>
      </c>
      <c r="G124" s="101" t="s">
        <v>239</v>
      </c>
      <c r="H124" s="10"/>
    </row>
    <row r="125" spans="1:8" ht="42.75" customHeight="1" x14ac:dyDescent="0.2">
      <c r="A125" s="161"/>
      <c r="B125" s="218"/>
      <c r="C125" s="181"/>
      <c r="D125" s="184"/>
      <c r="E125" s="113">
        <v>486.1</v>
      </c>
      <c r="F125" s="113">
        <v>486.1</v>
      </c>
      <c r="G125" s="101" t="s">
        <v>238</v>
      </c>
      <c r="H125" s="10"/>
    </row>
    <row r="126" spans="1:8" ht="42.75" customHeight="1" x14ac:dyDescent="0.2">
      <c r="A126" s="161"/>
      <c r="B126" s="218"/>
      <c r="C126" s="181"/>
      <c r="D126" s="184"/>
      <c r="E126" s="113">
        <v>2598.3000000000002</v>
      </c>
      <c r="F126" s="113">
        <f>E126</f>
        <v>2598.3000000000002</v>
      </c>
      <c r="G126" s="101" t="s">
        <v>169</v>
      </c>
      <c r="H126" s="10"/>
    </row>
    <row r="127" spans="1:8" s="72" customFormat="1" ht="42.75" customHeight="1" x14ac:dyDescent="0.2">
      <c r="A127" s="161"/>
      <c r="B127" s="218"/>
      <c r="C127" s="181"/>
      <c r="D127" s="184"/>
      <c r="E127" s="113">
        <v>2795.5</v>
      </c>
      <c r="F127" s="113">
        <f t="shared" ref="F127" si="9">E127</f>
        <v>2795.5</v>
      </c>
      <c r="G127" s="101" t="s">
        <v>167</v>
      </c>
      <c r="H127" s="71"/>
    </row>
    <row r="128" spans="1:8" s="9" customFormat="1" ht="42.75" customHeight="1" x14ac:dyDescent="0.2">
      <c r="A128" s="160" t="s">
        <v>219</v>
      </c>
      <c r="B128" s="163" t="s">
        <v>105</v>
      </c>
      <c r="C128" s="94" t="s">
        <v>1</v>
      </c>
      <c r="D128" s="183">
        <v>408.5</v>
      </c>
      <c r="E128" s="113">
        <v>6</v>
      </c>
      <c r="F128" s="113">
        <f t="shared" ref="F128:F130" si="10">E128</f>
        <v>6</v>
      </c>
      <c r="G128" s="101" t="s">
        <v>240</v>
      </c>
      <c r="H128" s="11"/>
    </row>
    <row r="129" spans="1:8" s="9" customFormat="1" ht="42.75" customHeight="1" x14ac:dyDescent="0.2">
      <c r="A129" s="162"/>
      <c r="B129" s="165"/>
      <c r="C129" s="94" t="s">
        <v>1</v>
      </c>
      <c r="D129" s="185"/>
      <c r="E129" s="113">
        <v>352</v>
      </c>
      <c r="F129" s="113">
        <v>352</v>
      </c>
      <c r="G129" s="101" t="s">
        <v>241</v>
      </c>
      <c r="H129" s="11"/>
    </row>
    <row r="130" spans="1:8" s="9" customFormat="1" ht="63.75" customHeight="1" x14ac:dyDescent="0.2">
      <c r="A130" s="117" t="s">
        <v>38</v>
      </c>
      <c r="B130" s="101" t="s">
        <v>15</v>
      </c>
      <c r="C130" s="93" t="s">
        <v>1</v>
      </c>
      <c r="D130" s="113">
        <v>38.299999999999997</v>
      </c>
      <c r="E130" s="113">
        <v>38.299999999999997</v>
      </c>
      <c r="F130" s="113">
        <f t="shared" si="10"/>
        <v>38.299999999999997</v>
      </c>
      <c r="G130" s="101" t="s">
        <v>165</v>
      </c>
      <c r="H130" s="11"/>
    </row>
    <row r="131" spans="1:8" s="9" customFormat="1" ht="69.75" customHeight="1" x14ac:dyDescent="0.2">
      <c r="A131" s="105" t="s">
        <v>33</v>
      </c>
      <c r="B131" s="106" t="s">
        <v>29</v>
      </c>
      <c r="C131" s="96" t="s">
        <v>1</v>
      </c>
      <c r="D131" s="107">
        <f>D132</f>
        <v>1757.9</v>
      </c>
      <c r="E131" s="107">
        <f>SUM(E132:E133)</f>
        <v>1732.5</v>
      </c>
      <c r="F131" s="107">
        <f>SUM(F132:F133)</f>
        <v>1732.5</v>
      </c>
      <c r="G131" s="106"/>
      <c r="H131" s="11"/>
    </row>
    <row r="132" spans="1:8" s="9" customFormat="1" ht="47.25" customHeight="1" x14ac:dyDescent="0.2">
      <c r="A132" s="193" t="s">
        <v>220</v>
      </c>
      <c r="B132" s="163" t="s">
        <v>18</v>
      </c>
      <c r="C132" s="160" t="s">
        <v>1</v>
      </c>
      <c r="D132" s="195">
        <v>1757.9</v>
      </c>
      <c r="E132" s="100">
        <v>1432.5</v>
      </c>
      <c r="F132" s="100">
        <v>1432.5</v>
      </c>
      <c r="G132" s="101" t="s">
        <v>164</v>
      </c>
      <c r="H132" s="11"/>
    </row>
    <row r="133" spans="1:8" s="9" customFormat="1" ht="47.25" customHeight="1" x14ac:dyDescent="0.2">
      <c r="A133" s="194"/>
      <c r="B133" s="164"/>
      <c r="C133" s="161"/>
      <c r="D133" s="196"/>
      <c r="E133" s="100">
        <v>300</v>
      </c>
      <c r="F133" s="100">
        <v>300</v>
      </c>
      <c r="G133" s="141" t="s">
        <v>244</v>
      </c>
      <c r="H133" s="11"/>
    </row>
    <row r="134" spans="1:8" s="9" customFormat="1" ht="53.25" customHeight="1" x14ac:dyDescent="0.2">
      <c r="A134" s="118" t="s">
        <v>115</v>
      </c>
      <c r="B134" s="97" t="s">
        <v>31</v>
      </c>
      <c r="C134" s="96" t="s">
        <v>1</v>
      </c>
      <c r="D134" s="107">
        <f>SUM(D135:D137)</f>
        <v>24279.3</v>
      </c>
      <c r="E134" s="107">
        <f>SUM(E135:E137)</f>
        <v>24273.3</v>
      </c>
      <c r="F134" s="107">
        <f>SUM(F135:F137)</f>
        <v>24273.3</v>
      </c>
      <c r="G134" s="106"/>
      <c r="H134" s="11"/>
    </row>
    <row r="135" spans="1:8" ht="52.5" customHeight="1" x14ac:dyDescent="0.2">
      <c r="A135" s="94" t="s">
        <v>116</v>
      </c>
      <c r="B135" s="103" t="s">
        <v>14</v>
      </c>
      <c r="C135" s="94" t="s">
        <v>2</v>
      </c>
      <c r="D135" s="111">
        <v>7455</v>
      </c>
      <c r="E135" s="152">
        <v>7455</v>
      </c>
      <c r="F135" s="152">
        <f>E135</f>
        <v>7455</v>
      </c>
      <c r="G135" s="103" t="s">
        <v>162</v>
      </c>
      <c r="H135" s="10"/>
    </row>
    <row r="136" spans="1:8" ht="49.5" customHeight="1" x14ac:dyDescent="0.2">
      <c r="A136" s="160" t="s">
        <v>221</v>
      </c>
      <c r="B136" s="163" t="s">
        <v>8</v>
      </c>
      <c r="C136" s="160" t="s">
        <v>2</v>
      </c>
      <c r="D136" s="188">
        <v>16824.3</v>
      </c>
      <c r="E136" s="149">
        <v>16410.099999999999</v>
      </c>
      <c r="F136" s="149">
        <f t="shared" ref="F136:F137" si="11">E136</f>
        <v>16410.099999999999</v>
      </c>
      <c r="G136" s="142" t="s">
        <v>163</v>
      </c>
      <c r="H136" s="10"/>
    </row>
    <row r="137" spans="1:8" ht="49.5" customHeight="1" x14ac:dyDescent="0.2">
      <c r="A137" s="161"/>
      <c r="B137" s="164"/>
      <c r="C137" s="161"/>
      <c r="D137" s="189"/>
      <c r="E137" s="111">
        <v>408.2</v>
      </c>
      <c r="F137" s="111">
        <f t="shared" si="11"/>
        <v>408.2</v>
      </c>
      <c r="G137" s="103" t="s">
        <v>122</v>
      </c>
      <c r="H137" s="59">
        <f>E136+E137</f>
        <v>16818.3</v>
      </c>
    </row>
    <row r="138" spans="1:8" ht="55.5" customHeight="1" x14ac:dyDescent="0.2">
      <c r="A138" s="96" t="s">
        <v>222</v>
      </c>
      <c r="B138" s="97" t="s">
        <v>117</v>
      </c>
      <c r="C138" s="96" t="s">
        <v>2</v>
      </c>
      <c r="D138" s="98">
        <f>D139</f>
        <v>56896</v>
      </c>
      <c r="E138" s="98">
        <f>E139</f>
        <v>56364.5</v>
      </c>
      <c r="F138" s="98">
        <f>F139</f>
        <v>56364.5</v>
      </c>
      <c r="G138" s="136"/>
      <c r="H138" s="10"/>
    </row>
    <row r="139" spans="1:8" ht="55.5" customHeight="1" x14ac:dyDescent="0.2">
      <c r="A139" s="95" t="s">
        <v>223</v>
      </c>
      <c r="B139" s="99" t="s">
        <v>118</v>
      </c>
      <c r="C139" s="95" t="s">
        <v>2</v>
      </c>
      <c r="D139" s="119">
        <v>56896</v>
      </c>
      <c r="E139" s="149">
        <v>56364.5</v>
      </c>
      <c r="F139" s="149">
        <v>56364.5</v>
      </c>
      <c r="G139" s="103" t="s">
        <v>243</v>
      </c>
      <c r="H139" s="10"/>
    </row>
    <row r="140" spans="1:8" ht="25.5" x14ac:dyDescent="0.2">
      <c r="A140" s="120"/>
      <c r="B140" s="121" t="s">
        <v>41</v>
      </c>
      <c r="C140" s="120"/>
      <c r="D140" s="122">
        <f>D141+D142</f>
        <v>254240.1</v>
      </c>
      <c r="E140" s="122">
        <f>E142+E141</f>
        <v>252534</v>
      </c>
      <c r="F140" s="122">
        <f>F142+F141</f>
        <v>252534</v>
      </c>
      <c r="G140" s="123"/>
      <c r="H140" s="10"/>
    </row>
    <row r="141" spans="1:8" ht="17.25" customHeight="1" x14ac:dyDescent="0.2">
      <c r="A141" s="120"/>
      <c r="B141" s="121" t="s">
        <v>2</v>
      </c>
      <c r="C141" s="120"/>
      <c r="D141" s="122">
        <f>D27+D55+D70+D94+D103+D115+D131+D134+D138</f>
        <v>240088.9</v>
      </c>
      <c r="E141" s="122">
        <f>E27+E55+E94+E115+E131+E134+E138+E103+E70</f>
        <v>238382.8</v>
      </c>
      <c r="F141" s="122">
        <f>F27+F55+F94+F115+F131+F134+F138+F103+F70</f>
        <v>238382.8</v>
      </c>
      <c r="G141" s="123"/>
      <c r="H141" s="10"/>
    </row>
    <row r="142" spans="1:8" ht="25.5" x14ac:dyDescent="0.2">
      <c r="A142" s="120"/>
      <c r="B142" s="121" t="s">
        <v>32</v>
      </c>
      <c r="C142" s="120"/>
      <c r="D142" s="122">
        <f>D26</f>
        <v>14151.2</v>
      </c>
      <c r="E142" s="122">
        <f>E26</f>
        <v>14151.2</v>
      </c>
      <c r="F142" s="122">
        <f>F26</f>
        <v>14151.2</v>
      </c>
      <c r="G142" s="123"/>
      <c r="H142" s="10"/>
    </row>
    <row r="143" spans="1:8" ht="18.75" customHeight="1" x14ac:dyDescent="0.2">
      <c r="A143" s="124"/>
      <c r="B143" s="125" t="s">
        <v>7</v>
      </c>
      <c r="C143" s="126"/>
      <c r="D143" s="127">
        <f>SUM(D144:D145)</f>
        <v>256457.69999999998</v>
      </c>
      <c r="E143" s="127">
        <f>SUM(E144:E145)</f>
        <v>254748.9</v>
      </c>
      <c r="F143" s="127">
        <f>SUM(F144:F145)</f>
        <v>254748.9</v>
      </c>
      <c r="G143" s="190"/>
    </row>
    <row r="144" spans="1:8" ht="20.25" customHeight="1" x14ac:dyDescent="0.2">
      <c r="A144" s="128"/>
      <c r="B144" s="129" t="s">
        <v>2</v>
      </c>
      <c r="C144" s="130"/>
      <c r="D144" s="131">
        <f>D141+D20</f>
        <v>240268.79999999999</v>
      </c>
      <c r="E144" s="131">
        <f>E141+E22</f>
        <v>238560</v>
      </c>
      <c r="F144" s="131">
        <f>F141+F22</f>
        <v>238560</v>
      </c>
      <c r="G144" s="191"/>
    </row>
    <row r="145" spans="1:7" ht="30" customHeight="1" x14ac:dyDescent="0.2">
      <c r="A145" s="132"/>
      <c r="B145" s="133" t="s">
        <v>32</v>
      </c>
      <c r="C145" s="132"/>
      <c r="D145" s="134">
        <f>D142+D19</f>
        <v>16188.900000000001</v>
      </c>
      <c r="E145" s="134">
        <f>E142+E19</f>
        <v>16188.900000000001</v>
      </c>
      <c r="F145" s="134">
        <f>F142+F19</f>
        <v>16188.900000000001</v>
      </c>
      <c r="G145" s="192"/>
    </row>
    <row r="146" spans="1:7" ht="21.75" customHeight="1" x14ac:dyDescent="0.2">
      <c r="A146" s="186" t="s">
        <v>251</v>
      </c>
      <c r="B146" s="187"/>
      <c r="C146" s="187"/>
      <c r="D146" s="187"/>
      <c r="E146" s="187"/>
      <c r="F146" s="187"/>
      <c r="G146" s="187"/>
    </row>
    <row r="147" spans="1:7" ht="21.75" customHeight="1" x14ac:dyDescent="0.2">
      <c r="A147" s="187"/>
      <c r="B147" s="187"/>
      <c r="C147" s="187"/>
      <c r="D147" s="187"/>
      <c r="E147" s="187"/>
      <c r="F147" s="187"/>
      <c r="G147" s="187"/>
    </row>
    <row r="148" spans="1:7" ht="21.75" customHeight="1" x14ac:dyDescent="0.2">
      <c r="A148" s="187"/>
      <c r="B148" s="187"/>
      <c r="C148" s="187"/>
      <c r="D148" s="187"/>
      <c r="E148" s="187"/>
      <c r="F148" s="187"/>
      <c r="G148" s="187"/>
    </row>
    <row r="149" spans="1:7" ht="21.75" customHeight="1" x14ac:dyDescent="0.2">
      <c r="A149" s="187"/>
      <c r="B149" s="187"/>
      <c r="C149" s="187"/>
      <c r="D149" s="187"/>
      <c r="E149" s="187"/>
      <c r="F149" s="187"/>
      <c r="G149" s="187"/>
    </row>
    <row r="150" spans="1:7" ht="37.5" customHeight="1" x14ac:dyDescent="0.2">
      <c r="A150" s="187"/>
      <c r="B150" s="187"/>
      <c r="C150" s="187"/>
      <c r="D150" s="187"/>
      <c r="E150" s="187"/>
      <c r="F150" s="187"/>
      <c r="G150" s="187"/>
    </row>
    <row r="151" spans="1:7" ht="76.5" customHeight="1" x14ac:dyDescent="0.2">
      <c r="A151" s="187"/>
      <c r="B151" s="187"/>
      <c r="C151" s="187"/>
      <c r="D151" s="187"/>
      <c r="E151" s="187"/>
      <c r="F151" s="187"/>
      <c r="G151" s="187"/>
    </row>
    <row r="152" spans="1:7" ht="44.25" customHeight="1" x14ac:dyDescent="0.2"/>
    <row r="153" spans="1:7" s="9" customFormat="1" ht="21.75" customHeight="1" x14ac:dyDescent="0.2">
      <c r="A153" s="3"/>
      <c r="B153" s="3"/>
      <c r="C153" s="66"/>
      <c r="D153" s="70"/>
      <c r="E153" s="13"/>
      <c r="F153" s="13"/>
      <c r="G153" s="3"/>
    </row>
    <row r="154" spans="1:7" ht="25.5" customHeight="1" x14ac:dyDescent="0.2"/>
    <row r="155" spans="1:7" ht="33" customHeight="1" x14ac:dyDescent="0.2"/>
    <row r="156" spans="1:7" ht="42.75" customHeight="1" x14ac:dyDescent="0.2"/>
    <row r="157" spans="1:7" ht="13.5" customHeight="1" x14ac:dyDescent="0.2"/>
    <row r="158" spans="1:7" ht="42.75" customHeight="1" x14ac:dyDescent="0.2"/>
    <row r="159" spans="1:7" ht="20.100000000000001" customHeight="1" x14ac:dyDescent="0.2"/>
  </sheetData>
  <mergeCells count="99">
    <mergeCell ref="D100:D102"/>
    <mergeCell ref="D95:D99"/>
    <mergeCell ref="D72:D75"/>
    <mergeCell ref="C72:C75"/>
    <mergeCell ref="C89:C93"/>
    <mergeCell ref="D89:D93"/>
    <mergeCell ref="D76:D86"/>
    <mergeCell ref="C87:C88"/>
    <mergeCell ref="D87:D88"/>
    <mergeCell ref="A116:A127"/>
    <mergeCell ref="B116:B127"/>
    <mergeCell ref="C104:C108"/>
    <mergeCell ref="D104:D108"/>
    <mergeCell ref="A104:A108"/>
    <mergeCell ref="B104:B108"/>
    <mergeCell ref="C116:C127"/>
    <mergeCell ref="D116:D127"/>
    <mergeCell ref="A109:A112"/>
    <mergeCell ref="B109:B112"/>
    <mergeCell ref="C109:C112"/>
    <mergeCell ref="D109:D112"/>
    <mergeCell ref="A113:A114"/>
    <mergeCell ref="B113:B114"/>
    <mergeCell ref="C113:C114"/>
    <mergeCell ref="D113:D114"/>
    <mergeCell ref="D1:G1"/>
    <mergeCell ref="D4:G4"/>
    <mergeCell ref="A10:G10"/>
    <mergeCell ref="E11:E12"/>
    <mergeCell ref="D11:D12"/>
    <mergeCell ref="D2:G2"/>
    <mergeCell ref="A6:G6"/>
    <mergeCell ref="A7:G7"/>
    <mergeCell ref="A8:G8"/>
    <mergeCell ref="D3:G3"/>
    <mergeCell ref="A9:G9"/>
    <mergeCell ref="F11:F12"/>
    <mergeCell ref="G11:G12"/>
    <mergeCell ref="A11:A12"/>
    <mergeCell ref="B11:B12"/>
    <mergeCell ref="C11:C12"/>
    <mergeCell ref="A24:G24"/>
    <mergeCell ref="B56:B68"/>
    <mergeCell ref="G25:G27"/>
    <mergeCell ref="A69:A70"/>
    <mergeCell ref="B69:B70"/>
    <mergeCell ref="G69:G70"/>
    <mergeCell ref="A25:A27"/>
    <mergeCell ref="B25:B27"/>
    <mergeCell ref="B54:B55"/>
    <mergeCell ref="A54:A55"/>
    <mergeCell ref="A28:A30"/>
    <mergeCell ref="B28:B30"/>
    <mergeCell ref="C56:C68"/>
    <mergeCell ref="D56:D68"/>
    <mergeCell ref="A56:A68"/>
    <mergeCell ref="D28:D30"/>
    <mergeCell ref="D48:D53"/>
    <mergeCell ref="C31:C45"/>
    <mergeCell ref="A146:G151"/>
    <mergeCell ref="A128:A129"/>
    <mergeCell ref="B128:B129"/>
    <mergeCell ref="D128:D129"/>
    <mergeCell ref="A136:A137"/>
    <mergeCell ref="B136:B137"/>
    <mergeCell ref="C136:C137"/>
    <mergeCell ref="D136:D137"/>
    <mergeCell ref="G143:G145"/>
    <mergeCell ref="A132:A133"/>
    <mergeCell ref="B132:B133"/>
    <mergeCell ref="C132:C133"/>
    <mergeCell ref="D132:D133"/>
    <mergeCell ref="D31:D47"/>
    <mergeCell ref="A14:G14"/>
    <mergeCell ref="A15:A17"/>
    <mergeCell ref="B15:B17"/>
    <mergeCell ref="G15:G17"/>
    <mergeCell ref="G18:G20"/>
    <mergeCell ref="B18:B20"/>
    <mergeCell ref="A18:A20"/>
    <mergeCell ref="A72:A75"/>
    <mergeCell ref="C28:C30"/>
    <mergeCell ref="B95:B99"/>
    <mergeCell ref="A76:A86"/>
    <mergeCell ref="A87:A88"/>
    <mergeCell ref="B87:B88"/>
    <mergeCell ref="B72:B75"/>
    <mergeCell ref="B76:B86"/>
    <mergeCell ref="C76:C86"/>
    <mergeCell ref="A31:A53"/>
    <mergeCell ref="B31:B53"/>
    <mergeCell ref="C48:C53"/>
    <mergeCell ref="A100:A102"/>
    <mergeCell ref="B100:B102"/>
    <mergeCell ref="C100:C102"/>
    <mergeCell ref="B89:B93"/>
    <mergeCell ref="A89:A93"/>
    <mergeCell ref="A95:A99"/>
    <mergeCell ref="C95:C99"/>
  </mergeCells>
  <phoneticPr fontId="0" type="noConversion"/>
  <pageMargins left="0.23622047244094491" right="0.23622047244094491" top="0.74803149606299213" bottom="0.74803149606299213" header="0.31496062992125984" footer="0.31496062992125984"/>
  <pageSetup paperSize="9" scale="85" fitToHeight="13" orientation="landscape" r:id="rId1"/>
  <headerFooter alignWithMargins="0"/>
  <rowBreaks count="3" manualBreakCount="3">
    <brk id="119" max="6" man="1"/>
    <brk id="130" max="6" man="1"/>
    <brk id="142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Z76"/>
  <sheetViews>
    <sheetView view="pageBreakPreview" zoomScale="70" zoomScaleNormal="70" zoomScaleSheetLayoutView="70" workbookViewId="0">
      <pane ySplit="12" topLeftCell="A49" activePane="bottomLeft" state="frozen"/>
      <selection pane="bottomLeft" activeCell="L62" sqref="K60:L62"/>
    </sheetView>
  </sheetViews>
  <sheetFormatPr defaultColWidth="11.42578125" defaultRowHeight="12.75" x14ac:dyDescent="0.2"/>
  <cols>
    <col min="1" max="1" width="5.7109375" style="3" customWidth="1"/>
    <col min="2" max="2" width="47.28515625" style="3" customWidth="1"/>
    <col min="3" max="3" width="18.5703125" style="3" customWidth="1"/>
    <col min="4" max="4" width="16.85546875" style="3" customWidth="1"/>
    <col min="5" max="5" width="16.5703125" style="3" customWidth="1"/>
    <col min="6" max="6" width="16.7109375" style="3" customWidth="1"/>
    <col min="7" max="7" width="33.28515625" style="3" customWidth="1"/>
    <col min="8" max="8" width="8" style="3" customWidth="1"/>
    <col min="9" max="9" width="12.28515625" style="3" customWidth="1"/>
    <col min="10" max="10" width="12.7109375" style="85" customWidth="1"/>
    <col min="11" max="222" width="11.42578125" style="3"/>
    <col min="223" max="223" width="5.7109375" style="3" customWidth="1"/>
    <col min="224" max="224" width="30.85546875" style="3" customWidth="1"/>
    <col min="225" max="225" width="11.42578125" style="3"/>
    <col min="226" max="227" width="12.7109375" style="3" customWidth="1"/>
    <col min="228" max="228" width="12.42578125" style="3" customWidth="1"/>
    <col min="229" max="229" width="21.140625" style="3" customWidth="1"/>
    <col min="230" max="230" width="8" style="3" customWidth="1"/>
    <col min="231" max="236" width="9.28515625" style="3" customWidth="1"/>
    <col min="237" max="478" width="11.42578125" style="3"/>
    <col min="479" max="479" width="5.7109375" style="3" customWidth="1"/>
    <col min="480" max="480" width="30.85546875" style="3" customWidth="1"/>
    <col min="481" max="481" width="11.42578125" style="3"/>
    <col min="482" max="483" width="12.7109375" style="3" customWidth="1"/>
    <col min="484" max="484" width="12.42578125" style="3" customWidth="1"/>
    <col min="485" max="485" width="21.140625" style="3" customWidth="1"/>
    <col min="486" max="486" width="8" style="3" customWidth="1"/>
    <col min="487" max="492" width="9.28515625" style="3" customWidth="1"/>
    <col min="493" max="734" width="11.42578125" style="3"/>
    <col min="735" max="735" width="5.7109375" style="3" customWidth="1"/>
    <col min="736" max="736" width="30.85546875" style="3" customWidth="1"/>
    <col min="737" max="737" width="11.42578125" style="3"/>
    <col min="738" max="739" width="12.7109375" style="3" customWidth="1"/>
    <col min="740" max="740" width="12.42578125" style="3" customWidth="1"/>
    <col min="741" max="741" width="21.140625" style="3" customWidth="1"/>
    <col min="742" max="742" width="8" style="3" customWidth="1"/>
    <col min="743" max="748" width="9.28515625" style="3" customWidth="1"/>
    <col min="749" max="990" width="11.42578125" style="3"/>
    <col min="991" max="991" width="5.7109375" style="3" customWidth="1"/>
    <col min="992" max="992" width="30.85546875" style="3" customWidth="1"/>
    <col min="993" max="993" width="11.42578125" style="3"/>
    <col min="994" max="995" width="12.7109375" style="3" customWidth="1"/>
    <col min="996" max="996" width="12.42578125" style="3" customWidth="1"/>
    <col min="997" max="997" width="21.140625" style="3" customWidth="1"/>
    <col min="998" max="998" width="8" style="3" customWidth="1"/>
    <col min="999" max="1004" width="9.28515625" style="3" customWidth="1"/>
    <col min="1005" max="1246" width="11.42578125" style="3"/>
    <col min="1247" max="1247" width="5.7109375" style="3" customWidth="1"/>
    <col min="1248" max="1248" width="30.85546875" style="3" customWidth="1"/>
    <col min="1249" max="1249" width="11.42578125" style="3"/>
    <col min="1250" max="1251" width="12.7109375" style="3" customWidth="1"/>
    <col min="1252" max="1252" width="12.42578125" style="3" customWidth="1"/>
    <col min="1253" max="1253" width="21.140625" style="3" customWidth="1"/>
    <col min="1254" max="1254" width="8" style="3" customWidth="1"/>
    <col min="1255" max="1260" width="9.28515625" style="3" customWidth="1"/>
    <col min="1261" max="1502" width="11.42578125" style="3"/>
    <col min="1503" max="1503" width="5.7109375" style="3" customWidth="1"/>
    <col min="1504" max="1504" width="30.85546875" style="3" customWidth="1"/>
    <col min="1505" max="1505" width="11.42578125" style="3"/>
    <col min="1506" max="1507" width="12.7109375" style="3" customWidth="1"/>
    <col min="1508" max="1508" width="12.42578125" style="3" customWidth="1"/>
    <col min="1509" max="1509" width="21.140625" style="3" customWidth="1"/>
    <col min="1510" max="1510" width="8" style="3" customWidth="1"/>
    <col min="1511" max="1516" width="9.28515625" style="3" customWidth="1"/>
    <col min="1517" max="1758" width="11.42578125" style="3"/>
    <col min="1759" max="1759" width="5.7109375" style="3" customWidth="1"/>
    <col min="1760" max="1760" width="30.85546875" style="3" customWidth="1"/>
    <col min="1761" max="1761" width="11.42578125" style="3"/>
    <col min="1762" max="1763" width="12.7109375" style="3" customWidth="1"/>
    <col min="1764" max="1764" width="12.42578125" style="3" customWidth="1"/>
    <col min="1765" max="1765" width="21.140625" style="3" customWidth="1"/>
    <col min="1766" max="1766" width="8" style="3" customWidth="1"/>
    <col min="1767" max="1772" width="9.28515625" style="3" customWidth="1"/>
    <col min="1773" max="2014" width="11.42578125" style="3"/>
    <col min="2015" max="2015" width="5.7109375" style="3" customWidth="1"/>
    <col min="2016" max="2016" width="30.85546875" style="3" customWidth="1"/>
    <col min="2017" max="2017" width="11.42578125" style="3"/>
    <col min="2018" max="2019" width="12.7109375" style="3" customWidth="1"/>
    <col min="2020" max="2020" width="12.42578125" style="3" customWidth="1"/>
    <col min="2021" max="2021" width="21.140625" style="3" customWidth="1"/>
    <col min="2022" max="2022" width="8" style="3" customWidth="1"/>
    <col min="2023" max="2028" width="9.28515625" style="3" customWidth="1"/>
    <col min="2029" max="2270" width="11.42578125" style="3"/>
    <col min="2271" max="2271" width="5.7109375" style="3" customWidth="1"/>
    <col min="2272" max="2272" width="30.85546875" style="3" customWidth="1"/>
    <col min="2273" max="2273" width="11.42578125" style="3"/>
    <col min="2274" max="2275" width="12.7109375" style="3" customWidth="1"/>
    <col min="2276" max="2276" width="12.42578125" style="3" customWidth="1"/>
    <col min="2277" max="2277" width="21.140625" style="3" customWidth="1"/>
    <col min="2278" max="2278" width="8" style="3" customWidth="1"/>
    <col min="2279" max="2284" width="9.28515625" style="3" customWidth="1"/>
    <col min="2285" max="2526" width="11.42578125" style="3"/>
    <col min="2527" max="2527" width="5.7109375" style="3" customWidth="1"/>
    <col min="2528" max="2528" width="30.85546875" style="3" customWidth="1"/>
    <col min="2529" max="2529" width="11.42578125" style="3"/>
    <col min="2530" max="2531" width="12.7109375" style="3" customWidth="1"/>
    <col min="2532" max="2532" width="12.42578125" style="3" customWidth="1"/>
    <col min="2533" max="2533" width="21.140625" style="3" customWidth="1"/>
    <col min="2534" max="2534" width="8" style="3" customWidth="1"/>
    <col min="2535" max="2540" width="9.28515625" style="3" customWidth="1"/>
    <col min="2541" max="2782" width="11.42578125" style="3"/>
    <col min="2783" max="2783" width="5.7109375" style="3" customWidth="1"/>
    <col min="2784" max="2784" width="30.85546875" style="3" customWidth="1"/>
    <col min="2785" max="2785" width="11.42578125" style="3"/>
    <col min="2786" max="2787" width="12.7109375" style="3" customWidth="1"/>
    <col min="2788" max="2788" width="12.42578125" style="3" customWidth="1"/>
    <col min="2789" max="2789" width="21.140625" style="3" customWidth="1"/>
    <col min="2790" max="2790" width="8" style="3" customWidth="1"/>
    <col min="2791" max="2796" width="9.28515625" style="3" customWidth="1"/>
    <col min="2797" max="3038" width="11.42578125" style="3"/>
    <col min="3039" max="3039" width="5.7109375" style="3" customWidth="1"/>
    <col min="3040" max="3040" width="30.85546875" style="3" customWidth="1"/>
    <col min="3041" max="3041" width="11.42578125" style="3"/>
    <col min="3042" max="3043" width="12.7109375" style="3" customWidth="1"/>
    <col min="3044" max="3044" width="12.42578125" style="3" customWidth="1"/>
    <col min="3045" max="3045" width="21.140625" style="3" customWidth="1"/>
    <col min="3046" max="3046" width="8" style="3" customWidth="1"/>
    <col min="3047" max="3052" width="9.28515625" style="3" customWidth="1"/>
    <col min="3053" max="3294" width="11.42578125" style="3"/>
    <col min="3295" max="3295" width="5.7109375" style="3" customWidth="1"/>
    <col min="3296" max="3296" width="30.85546875" style="3" customWidth="1"/>
    <col min="3297" max="3297" width="11.42578125" style="3"/>
    <col min="3298" max="3299" width="12.7109375" style="3" customWidth="1"/>
    <col min="3300" max="3300" width="12.42578125" style="3" customWidth="1"/>
    <col min="3301" max="3301" width="21.140625" style="3" customWidth="1"/>
    <col min="3302" max="3302" width="8" style="3" customWidth="1"/>
    <col min="3303" max="3308" width="9.28515625" style="3" customWidth="1"/>
    <col min="3309" max="3550" width="11.42578125" style="3"/>
    <col min="3551" max="3551" width="5.7109375" style="3" customWidth="1"/>
    <col min="3552" max="3552" width="30.85546875" style="3" customWidth="1"/>
    <col min="3553" max="3553" width="11.42578125" style="3"/>
    <col min="3554" max="3555" width="12.7109375" style="3" customWidth="1"/>
    <col min="3556" max="3556" width="12.42578125" style="3" customWidth="1"/>
    <col min="3557" max="3557" width="21.140625" style="3" customWidth="1"/>
    <col min="3558" max="3558" width="8" style="3" customWidth="1"/>
    <col min="3559" max="3564" width="9.28515625" style="3" customWidth="1"/>
    <col min="3565" max="3806" width="11.42578125" style="3"/>
    <col min="3807" max="3807" width="5.7109375" style="3" customWidth="1"/>
    <col min="3808" max="3808" width="30.85546875" style="3" customWidth="1"/>
    <col min="3809" max="3809" width="11.42578125" style="3"/>
    <col min="3810" max="3811" width="12.7109375" style="3" customWidth="1"/>
    <col min="3812" max="3812" width="12.42578125" style="3" customWidth="1"/>
    <col min="3813" max="3813" width="21.140625" style="3" customWidth="1"/>
    <col min="3814" max="3814" width="8" style="3" customWidth="1"/>
    <col min="3815" max="3820" width="9.28515625" style="3" customWidth="1"/>
    <col min="3821" max="4062" width="11.42578125" style="3"/>
    <col min="4063" max="4063" width="5.7109375" style="3" customWidth="1"/>
    <col min="4064" max="4064" width="30.85546875" style="3" customWidth="1"/>
    <col min="4065" max="4065" width="11.42578125" style="3"/>
    <col min="4066" max="4067" width="12.7109375" style="3" customWidth="1"/>
    <col min="4068" max="4068" width="12.42578125" style="3" customWidth="1"/>
    <col min="4069" max="4069" width="21.140625" style="3" customWidth="1"/>
    <col min="4070" max="4070" width="8" style="3" customWidth="1"/>
    <col min="4071" max="4076" width="9.28515625" style="3" customWidth="1"/>
    <col min="4077" max="4318" width="11.42578125" style="3"/>
    <col min="4319" max="4319" width="5.7109375" style="3" customWidth="1"/>
    <col min="4320" max="4320" width="30.85546875" style="3" customWidth="1"/>
    <col min="4321" max="4321" width="11.42578125" style="3"/>
    <col min="4322" max="4323" width="12.7109375" style="3" customWidth="1"/>
    <col min="4324" max="4324" width="12.42578125" style="3" customWidth="1"/>
    <col min="4325" max="4325" width="21.140625" style="3" customWidth="1"/>
    <col min="4326" max="4326" width="8" style="3" customWidth="1"/>
    <col min="4327" max="4332" width="9.28515625" style="3" customWidth="1"/>
    <col min="4333" max="4574" width="11.42578125" style="3"/>
    <col min="4575" max="4575" width="5.7109375" style="3" customWidth="1"/>
    <col min="4576" max="4576" width="30.85546875" style="3" customWidth="1"/>
    <col min="4577" max="4577" width="11.42578125" style="3"/>
    <col min="4578" max="4579" width="12.7109375" style="3" customWidth="1"/>
    <col min="4580" max="4580" width="12.42578125" style="3" customWidth="1"/>
    <col min="4581" max="4581" width="21.140625" style="3" customWidth="1"/>
    <col min="4582" max="4582" width="8" style="3" customWidth="1"/>
    <col min="4583" max="4588" width="9.28515625" style="3" customWidth="1"/>
    <col min="4589" max="4830" width="11.42578125" style="3"/>
    <col min="4831" max="4831" width="5.7109375" style="3" customWidth="1"/>
    <col min="4832" max="4832" width="30.85546875" style="3" customWidth="1"/>
    <col min="4833" max="4833" width="11.42578125" style="3"/>
    <col min="4834" max="4835" width="12.7109375" style="3" customWidth="1"/>
    <col min="4836" max="4836" width="12.42578125" style="3" customWidth="1"/>
    <col min="4837" max="4837" width="21.140625" style="3" customWidth="1"/>
    <col min="4838" max="4838" width="8" style="3" customWidth="1"/>
    <col min="4839" max="4844" width="9.28515625" style="3" customWidth="1"/>
    <col min="4845" max="5086" width="11.42578125" style="3"/>
    <col min="5087" max="5087" width="5.7109375" style="3" customWidth="1"/>
    <col min="5088" max="5088" width="30.85546875" style="3" customWidth="1"/>
    <col min="5089" max="5089" width="11.42578125" style="3"/>
    <col min="5090" max="5091" width="12.7109375" style="3" customWidth="1"/>
    <col min="5092" max="5092" width="12.42578125" style="3" customWidth="1"/>
    <col min="5093" max="5093" width="21.140625" style="3" customWidth="1"/>
    <col min="5094" max="5094" width="8" style="3" customWidth="1"/>
    <col min="5095" max="5100" width="9.28515625" style="3" customWidth="1"/>
    <col min="5101" max="5342" width="11.42578125" style="3"/>
    <col min="5343" max="5343" width="5.7109375" style="3" customWidth="1"/>
    <col min="5344" max="5344" width="30.85546875" style="3" customWidth="1"/>
    <col min="5345" max="5345" width="11.42578125" style="3"/>
    <col min="5346" max="5347" width="12.7109375" style="3" customWidth="1"/>
    <col min="5348" max="5348" width="12.42578125" style="3" customWidth="1"/>
    <col min="5349" max="5349" width="21.140625" style="3" customWidth="1"/>
    <col min="5350" max="5350" width="8" style="3" customWidth="1"/>
    <col min="5351" max="5356" width="9.28515625" style="3" customWidth="1"/>
    <col min="5357" max="5598" width="11.42578125" style="3"/>
    <col min="5599" max="5599" width="5.7109375" style="3" customWidth="1"/>
    <col min="5600" max="5600" width="30.85546875" style="3" customWidth="1"/>
    <col min="5601" max="5601" width="11.42578125" style="3"/>
    <col min="5602" max="5603" width="12.7109375" style="3" customWidth="1"/>
    <col min="5604" max="5604" width="12.42578125" style="3" customWidth="1"/>
    <col min="5605" max="5605" width="21.140625" style="3" customWidth="1"/>
    <col min="5606" max="5606" width="8" style="3" customWidth="1"/>
    <col min="5607" max="5612" width="9.28515625" style="3" customWidth="1"/>
    <col min="5613" max="5854" width="11.42578125" style="3"/>
    <col min="5855" max="5855" width="5.7109375" style="3" customWidth="1"/>
    <col min="5856" max="5856" width="30.85546875" style="3" customWidth="1"/>
    <col min="5857" max="5857" width="11.42578125" style="3"/>
    <col min="5858" max="5859" width="12.7109375" style="3" customWidth="1"/>
    <col min="5860" max="5860" width="12.42578125" style="3" customWidth="1"/>
    <col min="5861" max="5861" width="21.140625" style="3" customWidth="1"/>
    <col min="5862" max="5862" width="8" style="3" customWidth="1"/>
    <col min="5863" max="5868" width="9.28515625" style="3" customWidth="1"/>
    <col min="5869" max="6110" width="11.42578125" style="3"/>
    <col min="6111" max="6111" width="5.7109375" style="3" customWidth="1"/>
    <col min="6112" max="6112" width="30.85546875" style="3" customWidth="1"/>
    <col min="6113" max="6113" width="11.42578125" style="3"/>
    <col min="6114" max="6115" width="12.7109375" style="3" customWidth="1"/>
    <col min="6116" max="6116" width="12.42578125" style="3" customWidth="1"/>
    <col min="6117" max="6117" width="21.140625" style="3" customWidth="1"/>
    <col min="6118" max="6118" width="8" style="3" customWidth="1"/>
    <col min="6119" max="6124" width="9.28515625" style="3" customWidth="1"/>
    <col min="6125" max="6366" width="11.42578125" style="3"/>
    <col min="6367" max="6367" width="5.7109375" style="3" customWidth="1"/>
    <col min="6368" max="6368" width="30.85546875" style="3" customWidth="1"/>
    <col min="6369" max="6369" width="11.42578125" style="3"/>
    <col min="6370" max="6371" width="12.7109375" style="3" customWidth="1"/>
    <col min="6372" max="6372" width="12.42578125" style="3" customWidth="1"/>
    <col min="6373" max="6373" width="21.140625" style="3" customWidth="1"/>
    <col min="6374" max="6374" width="8" style="3" customWidth="1"/>
    <col min="6375" max="6380" width="9.28515625" style="3" customWidth="1"/>
    <col min="6381" max="6622" width="11.42578125" style="3"/>
    <col min="6623" max="6623" width="5.7109375" style="3" customWidth="1"/>
    <col min="6624" max="6624" width="30.85546875" style="3" customWidth="1"/>
    <col min="6625" max="6625" width="11.42578125" style="3"/>
    <col min="6626" max="6627" width="12.7109375" style="3" customWidth="1"/>
    <col min="6628" max="6628" width="12.42578125" style="3" customWidth="1"/>
    <col min="6629" max="6629" width="21.140625" style="3" customWidth="1"/>
    <col min="6630" max="6630" width="8" style="3" customWidth="1"/>
    <col min="6631" max="6636" width="9.28515625" style="3" customWidth="1"/>
    <col min="6637" max="6878" width="11.42578125" style="3"/>
    <col min="6879" max="6879" width="5.7109375" style="3" customWidth="1"/>
    <col min="6880" max="6880" width="30.85546875" style="3" customWidth="1"/>
    <col min="6881" max="6881" width="11.42578125" style="3"/>
    <col min="6882" max="6883" width="12.7109375" style="3" customWidth="1"/>
    <col min="6884" max="6884" width="12.42578125" style="3" customWidth="1"/>
    <col min="6885" max="6885" width="21.140625" style="3" customWidth="1"/>
    <col min="6886" max="6886" width="8" style="3" customWidth="1"/>
    <col min="6887" max="6892" width="9.28515625" style="3" customWidth="1"/>
    <col min="6893" max="7134" width="11.42578125" style="3"/>
    <col min="7135" max="7135" width="5.7109375" style="3" customWidth="1"/>
    <col min="7136" max="7136" width="30.85546875" style="3" customWidth="1"/>
    <col min="7137" max="7137" width="11.42578125" style="3"/>
    <col min="7138" max="7139" width="12.7109375" style="3" customWidth="1"/>
    <col min="7140" max="7140" width="12.42578125" style="3" customWidth="1"/>
    <col min="7141" max="7141" width="21.140625" style="3" customWidth="1"/>
    <col min="7142" max="7142" width="8" style="3" customWidth="1"/>
    <col min="7143" max="7148" width="9.28515625" style="3" customWidth="1"/>
    <col min="7149" max="7390" width="11.42578125" style="3"/>
    <col min="7391" max="7391" width="5.7109375" style="3" customWidth="1"/>
    <col min="7392" max="7392" width="30.85546875" style="3" customWidth="1"/>
    <col min="7393" max="7393" width="11.42578125" style="3"/>
    <col min="7394" max="7395" width="12.7109375" style="3" customWidth="1"/>
    <col min="7396" max="7396" width="12.42578125" style="3" customWidth="1"/>
    <col min="7397" max="7397" width="21.140625" style="3" customWidth="1"/>
    <col min="7398" max="7398" width="8" style="3" customWidth="1"/>
    <col min="7399" max="7404" width="9.28515625" style="3" customWidth="1"/>
    <col min="7405" max="7646" width="11.42578125" style="3"/>
    <col min="7647" max="7647" width="5.7109375" style="3" customWidth="1"/>
    <col min="7648" max="7648" width="30.85546875" style="3" customWidth="1"/>
    <col min="7649" max="7649" width="11.42578125" style="3"/>
    <col min="7650" max="7651" width="12.7109375" style="3" customWidth="1"/>
    <col min="7652" max="7652" width="12.42578125" style="3" customWidth="1"/>
    <col min="7653" max="7653" width="21.140625" style="3" customWidth="1"/>
    <col min="7654" max="7654" width="8" style="3" customWidth="1"/>
    <col min="7655" max="7660" width="9.28515625" style="3" customWidth="1"/>
    <col min="7661" max="7902" width="11.42578125" style="3"/>
    <col min="7903" max="7903" width="5.7109375" style="3" customWidth="1"/>
    <col min="7904" max="7904" width="30.85546875" style="3" customWidth="1"/>
    <col min="7905" max="7905" width="11.42578125" style="3"/>
    <col min="7906" max="7907" width="12.7109375" style="3" customWidth="1"/>
    <col min="7908" max="7908" width="12.42578125" style="3" customWidth="1"/>
    <col min="7909" max="7909" width="21.140625" style="3" customWidth="1"/>
    <col min="7910" max="7910" width="8" style="3" customWidth="1"/>
    <col min="7911" max="7916" width="9.28515625" style="3" customWidth="1"/>
    <col min="7917" max="8158" width="11.42578125" style="3"/>
    <col min="8159" max="8159" width="5.7109375" style="3" customWidth="1"/>
    <col min="8160" max="8160" width="30.85546875" style="3" customWidth="1"/>
    <col min="8161" max="8161" width="11.42578125" style="3"/>
    <col min="8162" max="8163" width="12.7109375" style="3" customWidth="1"/>
    <col min="8164" max="8164" width="12.42578125" style="3" customWidth="1"/>
    <col min="8165" max="8165" width="21.140625" style="3" customWidth="1"/>
    <col min="8166" max="8166" width="8" style="3" customWidth="1"/>
    <col min="8167" max="8172" width="9.28515625" style="3" customWidth="1"/>
    <col min="8173" max="8414" width="11.42578125" style="3"/>
    <col min="8415" max="8415" width="5.7109375" style="3" customWidth="1"/>
    <col min="8416" max="8416" width="30.85546875" style="3" customWidth="1"/>
    <col min="8417" max="8417" width="11.42578125" style="3"/>
    <col min="8418" max="8419" width="12.7109375" style="3" customWidth="1"/>
    <col min="8420" max="8420" width="12.42578125" style="3" customWidth="1"/>
    <col min="8421" max="8421" width="21.140625" style="3" customWidth="1"/>
    <col min="8422" max="8422" width="8" style="3" customWidth="1"/>
    <col min="8423" max="8428" width="9.28515625" style="3" customWidth="1"/>
    <col min="8429" max="8670" width="11.42578125" style="3"/>
    <col min="8671" max="8671" width="5.7109375" style="3" customWidth="1"/>
    <col min="8672" max="8672" width="30.85546875" style="3" customWidth="1"/>
    <col min="8673" max="8673" width="11.42578125" style="3"/>
    <col min="8674" max="8675" width="12.7109375" style="3" customWidth="1"/>
    <col min="8676" max="8676" width="12.42578125" style="3" customWidth="1"/>
    <col min="8677" max="8677" width="21.140625" style="3" customWidth="1"/>
    <col min="8678" max="8678" width="8" style="3" customWidth="1"/>
    <col min="8679" max="8684" width="9.28515625" style="3" customWidth="1"/>
    <col min="8685" max="8926" width="11.42578125" style="3"/>
    <col min="8927" max="8927" width="5.7109375" style="3" customWidth="1"/>
    <col min="8928" max="8928" width="30.85546875" style="3" customWidth="1"/>
    <col min="8929" max="8929" width="11.42578125" style="3"/>
    <col min="8930" max="8931" width="12.7109375" style="3" customWidth="1"/>
    <col min="8932" max="8932" width="12.42578125" style="3" customWidth="1"/>
    <col min="8933" max="8933" width="21.140625" style="3" customWidth="1"/>
    <col min="8934" max="8934" width="8" style="3" customWidth="1"/>
    <col min="8935" max="8940" width="9.28515625" style="3" customWidth="1"/>
    <col min="8941" max="9182" width="11.42578125" style="3"/>
    <col min="9183" max="9183" width="5.7109375" style="3" customWidth="1"/>
    <col min="9184" max="9184" width="30.85546875" style="3" customWidth="1"/>
    <col min="9185" max="9185" width="11.42578125" style="3"/>
    <col min="9186" max="9187" width="12.7109375" style="3" customWidth="1"/>
    <col min="9188" max="9188" width="12.42578125" style="3" customWidth="1"/>
    <col min="9189" max="9189" width="21.140625" style="3" customWidth="1"/>
    <col min="9190" max="9190" width="8" style="3" customWidth="1"/>
    <col min="9191" max="9196" width="9.28515625" style="3" customWidth="1"/>
    <col min="9197" max="9438" width="11.42578125" style="3"/>
    <col min="9439" max="9439" width="5.7109375" style="3" customWidth="1"/>
    <col min="9440" max="9440" width="30.85546875" style="3" customWidth="1"/>
    <col min="9441" max="9441" width="11.42578125" style="3"/>
    <col min="9442" max="9443" width="12.7109375" style="3" customWidth="1"/>
    <col min="9444" max="9444" width="12.42578125" style="3" customWidth="1"/>
    <col min="9445" max="9445" width="21.140625" style="3" customWidth="1"/>
    <col min="9446" max="9446" width="8" style="3" customWidth="1"/>
    <col min="9447" max="9452" width="9.28515625" style="3" customWidth="1"/>
    <col min="9453" max="9694" width="11.42578125" style="3"/>
    <col min="9695" max="9695" width="5.7109375" style="3" customWidth="1"/>
    <col min="9696" max="9696" width="30.85546875" style="3" customWidth="1"/>
    <col min="9697" max="9697" width="11.42578125" style="3"/>
    <col min="9698" max="9699" width="12.7109375" style="3" customWidth="1"/>
    <col min="9700" max="9700" width="12.42578125" style="3" customWidth="1"/>
    <col min="9701" max="9701" width="21.140625" style="3" customWidth="1"/>
    <col min="9702" max="9702" width="8" style="3" customWidth="1"/>
    <col min="9703" max="9708" width="9.28515625" style="3" customWidth="1"/>
    <col min="9709" max="9950" width="11.42578125" style="3"/>
    <col min="9951" max="9951" width="5.7109375" style="3" customWidth="1"/>
    <col min="9952" max="9952" width="30.85546875" style="3" customWidth="1"/>
    <col min="9953" max="9953" width="11.42578125" style="3"/>
    <col min="9954" max="9955" width="12.7109375" style="3" customWidth="1"/>
    <col min="9956" max="9956" width="12.42578125" style="3" customWidth="1"/>
    <col min="9957" max="9957" width="21.140625" style="3" customWidth="1"/>
    <col min="9958" max="9958" width="8" style="3" customWidth="1"/>
    <col min="9959" max="9964" width="9.28515625" style="3" customWidth="1"/>
    <col min="9965" max="10206" width="11.42578125" style="3"/>
    <col min="10207" max="10207" width="5.7109375" style="3" customWidth="1"/>
    <col min="10208" max="10208" width="30.85546875" style="3" customWidth="1"/>
    <col min="10209" max="10209" width="11.42578125" style="3"/>
    <col min="10210" max="10211" width="12.7109375" style="3" customWidth="1"/>
    <col min="10212" max="10212" width="12.42578125" style="3" customWidth="1"/>
    <col min="10213" max="10213" width="21.140625" style="3" customWidth="1"/>
    <col min="10214" max="10214" width="8" style="3" customWidth="1"/>
    <col min="10215" max="10220" width="9.28515625" style="3" customWidth="1"/>
    <col min="10221" max="10462" width="11.42578125" style="3"/>
    <col min="10463" max="10463" width="5.7109375" style="3" customWidth="1"/>
    <col min="10464" max="10464" width="30.85546875" style="3" customWidth="1"/>
    <col min="10465" max="10465" width="11.42578125" style="3"/>
    <col min="10466" max="10467" width="12.7109375" style="3" customWidth="1"/>
    <col min="10468" max="10468" width="12.42578125" style="3" customWidth="1"/>
    <col min="10469" max="10469" width="21.140625" style="3" customWidth="1"/>
    <col min="10470" max="10470" width="8" style="3" customWidth="1"/>
    <col min="10471" max="10476" width="9.28515625" style="3" customWidth="1"/>
    <col min="10477" max="10718" width="11.42578125" style="3"/>
    <col min="10719" max="10719" width="5.7109375" style="3" customWidth="1"/>
    <col min="10720" max="10720" width="30.85546875" style="3" customWidth="1"/>
    <col min="10721" max="10721" width="11.42578125" style="3"/>
    <col min="10722" max="10723" width="12.7109375" style="3" customWidth="1"/>
    <col min="10724" max="10724" width="12.42578125" style="3" customWidth="1"/>
    <col min="10725" max="10725" width="21.140625" style="3" customWidth="1"/>
    <col min="10726" max="10726" width="8" style="3" customWidth="1"/>
    <col min="10727" max="10732" width="9.28515625" style="3" customWidth="1"/>
    <col min="10733" max="10974" width="11.42578125" style="3"/>
    <col min="10975" max="10975" width="5.7109375" style="3" customWidth="1"/>
    <col min="10976" max="10976" width="30.85546875" style="3" customWidth="1"/>
    <col min="10977" max="10977" width="11.42578125" style="3"/>
    <col min="10978" max="10979" width="12.7109375" style="3" customWidth="1"/>
    <col min="10980" max="10980" width="12.42578125" style="3" customWidth="1"/>
    <col min="10981" max="10981" width="21.140625" style="3" customWidth="1"/>
    <col min="10982" max="10982" width="8" style="3" customWidth="1"/>
    <col min="10983" max="10988" width="9.28515625" style="3" customWidth="1"/>
    <col min="10989" max="11230" width="11.42578125" style="3"/>
    <col min="11231" max="11231" width="5.7109375" style="3" customWidth="1"/>
    <col min="11232" max="11232" width="30.85546875" style="3" customWidth="1"/>
    <col min="11233" max="11233" width="11.42578125" style="3"/>
    <col min="11234" max="11235" width="12.7109375" style="3" customWidth="1"/>
    <col min="11236" max="11236" width="12.42578125" style="3" customWidth="1"/>
    <col min="11237" max="11237" width="21.140625" style="3" customWidth="1"/>
    <col min="11238" max="11238" width="8" style="3" customWidth="1"/>
    <col min="11239" max="11244" width="9.28515625" style="3" customWidth="1"/>
    <col min="11245" max="11486" width="11.42578125" style="3"/>
    <col min="11487" max="11487" width="5.7109375" style="3" customWidth="1"/>
    <col min="11488" max="11488" width="30.85546875" style="3" customWidth="1"/>
    <col min="11489" max="11489" width="11.42578125" style="3"/>
    <col min="11490" max="11491" width="12.7109375" style="3" customWidth="1"/>
    <col min="11492" max="11492" width="12.42578125" style="3" customWidth="1"/>
    <col min="11493" max="11493" width="21.140625" style="3" customWidth="1"/>
    <col min="11494" max="11494" width="8" style="3" customWidth="1"/>
    <col min="11495" max="11500" width="9.28515625" style="3" customWidth="1"/>
    <col min="11501" max="11742" width="11.42578125" style="3"/>
    <col min="11743" max="11743" width="5.7109375" style="3" customWidth="1"/>
    <col min="11744" max="11744" width="30.85546875" style="3" customWidth="1"/>
    <col min="11745" max="11745" width="11.42578125" style="3"/>
    <col min="11746" max="11747" width="12.7109375" style="3" customWidth="1"/>
    <col min="11748" max="11748" width="12.42578125" style="3" customWidth="1"/>
    <col min="11749" max="11749" width="21.140625" style="3" customWidth="1"/>
    <col min="11750" max="11750" width="8" style="3" customWidth="1"/>
    <col min="11751" max="11756" width="9.28515625" style="3" customWidth="1"/>
    <col min="11757" max="11998" width="11.42578125" style="3"/>
    <col min="11999" max="11999" width="5.7109375" style="3" customWidth="1"/>
    <col min="12000" max="12000" width="30.85546875" style="3" customWidth="1"/>
    <col min="12001" max="12001" width="11.42578125" style="3"/>
    <col min="12002" max="12003" width="12.7109375" style="3" customWidth="1"/>
    <col min="12004" max="12004" width="12.42578125" style="3" customWidth="1"/>
    <col min="12005" max="12005" width="21.140625" style="3" customWidth="1"/>
    <col min="12006" max="12006" width="8" style="3" customWidth="1"/>
    <col min="12007" max="12012" width="9.28515625" style="3" customWidth="1"/>
    <col min="12013" max="12254" width="11.42578125" style="3"/>
    <col min="12255" max="12255" width="5.7109375" style="3" customWidth="1"/>
    <col min="12256" max="12256" width="30.85546875" style="3" customWidth="1"/>
    <col min="12257" max="12257" width="11.42578125" style="3"/>
    <col min="12258" max="12259" width="12.7109375" style="3" customWidth="1"/>
    <col min="12260" max="12260" width="12.42578125" style="3" customWidth="1"/>
    <col min="12261" max="12261" width="21.140625" style="3" customWidth="1"/>
    <col min="12262" max="12262" width="8" style="3" customWidth="1"/>
    <col min="12263" max="12268" width="9.28515625" style="3" customWidth="1"/>
    <col min="12269" max="12510" width="11.42578125" style="3"/>
    <col min="12511" max="12511" width="5.7109375" style="3" customWidth="1"/>
    <col min="12512" max="12512" width="30.85546875" style="3" customWidth="1"/>
    <col min="12513" max="12513" width="11.42578125" style="3"/>
    <col min="12514" max="12515" width="12.7109375" style="3" customWidth="1"/>
    <col min="12516" max="12516" width="12.42578125" style="3" customWidth="1"/>
    <col min="12517" max="12517" width="21.140625" style="3" customWidth="1"/>
    <col min="12518" max="12518" width="8" style="3" customWidth="1"/>
    <col min="12519" max="12524" width="9.28515625" style="3" customWidth="1"/>
    <col min="12525" max="12766" width="11.42578125" style="3"/>
    <col min="12767" max="12767" width="5.7109375" style="3" customWidth="1"/>
    <col min="12768" max="12768" width="30.85546875" style="3" customWidth="1"/>
    <col min="12769" max="12769" width="11.42578125" style="3"/>
    <col min="12770" max="12771" width="12.7109375" style="3" customWidth="1"/>
    <col min="12772" max="12772" width="12.42578125" style="3" customWidth="1"/>
    <col min="12773" max="12773" width="21.140625" style="3" customWidth="1"/>
    <col min="12774" max="12774" width="8" style="3" customWidth="1"/>
    <col min="12775" max="12780" width="9.28515625" style="3" customWidth="1"/>
    <col min="12781" max="13022" width="11.42578125" style="3"/>
    <col min="13023" max="13023" width="5.7109375" style="3" customWidth="1"/>
    <col min="13024" max="13024" width="30.85546875" style="3" customWidth="1"/>
    <col min="13025" max="13025" width="11.42578125" style="3"/>
    <col min="13026" max="13027" width="12.7109375" style="3" customWidth="1"/>
    <col min="13028" max="13028" width="12.42578125" style="3" customWidth="1"/>
    <col min="13029" max="13029" width="21.140625" style="3" customWidth="1"/>
    <col min="13030" max="13030" width="8" style="3" customWidth="1"/>
    <col min="13031" max="13036" width="9.28515625" style="3" customWidth="1"/>
    <col min="13037" max="13278" width="11.42578125" style="3"/>
    <col min="13279" max="13279" width="5.7109375" style="3" customWidth="1"/>
    <col min="13280" max="13280" width="30.85546875" style="3" customWidth="1"/>
    <col min="13281" max="13281" width="11.42578125" style="3"/>
    <col min="13282" max="13283" width="12.7109375" style="3" customWidth="1"/>
    <col min="13284" max="13284" width="12.42578125" style="3" customWidth="1"/>
    <col min="13285" max="13285" width="21.140625" style="3" customWidth="1"/>
    <col min="13286" max="13286" width="8" style="3" customWidth="1"/>
    <col min="13287" max="13292" width="9.28515625" style="3" customWidth="1"/>
    <col min="13293" max="13534" width="11.42578125" style="3"/>
    <col min="13535" max="13535" width="5.7109375" style="3" customWidth="1"/>
    <col min="13536" max="13536" width="30.85546875" style="3" customWidth="1"/>
    <col min="13537" max="13537" width="11.42578125" style="3"/>
    <col min="13538" max="13539" width="12.7109375" style="3" customWidth="1"/>
    <col min="13540" max="13540" width="12.42578125" style="3" customWidth="1"/>
    <col min="13541" max="13541" width="21.140625" style="3" customWidth="1"/>
    <col min="13542" max="13542" width="8" style="3" customWidth="1"/>
    <col min="13543" max="13548" width="9.28515625" style="3" customWidth="1"/>
    <col min="13549" max="13790" width="11.42578125" style="3"/>
    <col min="13791" max="13791" width="5.7109375" style="3" customWidth="1"/>
    <col min="13792" max="13792" width="30.85546875" style="3" customWidth="1"/>
    <col min="13793" max="13793" width="11.42578125" style="3"/>
    <col min="13794" max="13795" width="12.7109375" style="3" customWidth="1"/>
    <col min="13796" max="13796" width="12.42578125" style="3" customWidth="1"/>
    <col min="13797" max="13797" width="21.140625" style="3" customWidth="1"/>
    <col min="13798" max="13798" width="8" style="3" customWidth="1"/>
    <col min="13799" max="13804" width="9.28515625" style="3" customWidth="1"/>
    <col min="13805" max="14046" width="11.42578125" style="3"/>
    <col min="14047" max="14047" width="5.7109375" style="3" customWidth="1"/>
    <col min="14048" max="14048" width="30.85546875" style="3" customWidth="1"/>
    <col min="14049" max="14049" width="11.42578125" style="3"/>
    <col min="14050" max="14051" width="12.7109375" style="3" customWidth="1"/>
    <col min="14052" max="14052" width="12.42578125" style="3" customWidth="1"/>
    <col min="14053" max="14053" width="21.140625" style="3" customWidth="1"/>
    <col min="14054" max="14054" width="8" style="3" customWidth="1"/>
    <col min="14055" max="14060" width="9.28515625" style="3" customWidth="1"/>
    <col min="14061" max="14302" width="11.42578125" style="3"/>
    <col min="14303" max="14303" width="5.7109375" style="3" customWidth="1"/>
    <col min="14304" max="14304" width="30.85546875" style="3" customWidth="1"/>
    <col min="14305" max="14305" width="11.42578125" style="3"/>
    <col min="14306" max="14307" width="12.7109375" style="3" customWidth="1"/>
    <col min="14308" max="14308" width="12.42578125" style="3" customWidth="1"/>
    <col min="14309" max="14309" width="21.140625" style="3" customWidth="1"/>
    <col min="14310" max="14310" width="8" style="3" customWidth="1"/>
    <col min="14311" max="14316" width="9.28515625" style="3" customWidth="1"/>
    <col min="14317" max="14558" width="11.42578125" style="3"/>
    <col min="14559" max="14559" width="5.7109375" style="3" customWidth="1"/>
    <col min="14560" max="14560" width="30.85546875" style="3" customWidth="1"/>
    <col min="14561" max="14561" width="11.42578125" style="3"/>
    <col min="14562" max="14563" width="12.7109375" style="3" customWidth="1"/>
    <col min="14564" max="14564" width="12.42578125" style="3" customWidth="1"/>
    <col min="14565" max="14565" width="21.140625" style="3" customWidth="1"/>
    <col min="14566" max="14566" width="8" style="3" customWidth="1"/>
    <col min="14567" max="14572" width="9.28515625" style="3" customWidth="1"/>
    <col min="14573" max="14814" width="11.42578125" style="3"/>
    <col min="14815" max="14815" width="5.7109375" style="3" customWidth="1"/>
    <col min="14816" max="14816" width="30.85546875" style="3" customWidth="1"/>
    <col min="14817" max="14817" width="11.42578125" style="3"/>
    <col min="14818" max="14819" width="12.7109375" style="3" customWidth="1"/>
    <col min="14820" max="14820" width="12.42578125" style="3" customWidth="1"/>
    <col min="14821" max="14821" width="21.140625" style="3" customWidth="1"/>
    <col min="14822" max="14822" width="8" style="3" customWidth="1"/>
    <col min="14823" max="14828" width="9.28515625" style="3" customWidth="1"/>
    <col min="14829" max="15070" width="11.42578125" style="3"/>
    <col min="15071" max="15071" width="5.7109375" style="3" customWidth="1"/>
    <col min="15072" max="15072" width="30.85546875" style="3" customWidth="1"/>
    <col min="15073" max="15073" width="11.42578125" style="3"/>
    <col min="15074" max="15075" width="12.7109375" style="3" customWidth="1"/>
    <col min="15076" max="15076" width="12.42578125" style="3" customWidth="1"/>
    <col min="15077" max="15077" width="21.140625" style="3" customWidth="1"/>
    <col min="15078" max="15078" width="8" style="3" customWidth="1"/>
    <col min="15079" max="15084" width="9.28515625" style="3" customWidth="1"/>
    <col min="15085" max="15326" width="11.42578125" style="3"/>
    <col min="15327" max="15327" width="5.7109375" style="3" customWidth="1"/>
    <col min="15328" max="15328" width="30.85546875" style="3" customWidth="1"/>
    <col min="15329" max="15329" width="11.42578125" style="3"/>
    <col min="15330" max="15331" width="12.7109375" style="3" customWidth="1"/>
    <col min="15332" max="15332" width="12.42578125" style="3" customWidth="1"/>
    <col min="15333" max="15333" width="21.140625" style="3" customWidth="1"/>
    <col min="15334" max="15334" width="8" style="3" customWidth="1"/>
    <col min="15335" max="15340" width="9.28515625" style="3" customWidth="1"/>
    <col min="15341" max="15582" width="11.42578125" style="3"/>
    <col min="15583" max="15583" width="5.7109375" style="3" customWidth="1"/>
    <col min="15584" max="15584" width="30.85546875" style="3" customWidth="1"/>
    <col min="15585" max="15585" width="11.42578125" style="3"/>
    <col min="15586" max="15587" width="12.7109375" style="3" customWidth="1"/>
    <col min="15588" max="15588" width="12.42578125" style="3" customWidth="1"/>
    <col min="15589" max="15589" width="21.140625" style="3" customWidth="1"/>
    <col min="15590" max="15590" width="8" style="3" customWidth="1"/>
    <col min="15591" max="15596" width="9.28515625" style="3" customWidth="1"/>
    <col min="15597" max="15838" width="11.42578125" style="3"/>
    <col min="15839" max="15839" width="5.7109375" style="3" customWidth="1"/>
    <col min="15840" max="15840" width="30.85546875" style="3" customWidth="1"/>
    <col min="15841" max="15841" width="11.42578125" style="3"/>
    <col min="15842" max="15843" width="12.7109375" style="3" customWidth="1"/>
    <col min="15844" max="15844" width="12.42578125" style="3" customWidth="1"/>
    <col min="15845" max="15845" width="21.140625" style="3" customWidth="1"/>
    <col min="15846" max="15846" width="8" style="3" customWidth="1"/>
    <col min="15847" max="15852" width="9.28515625" style="3" customWidth="1"/>
    <col min="15853" max="16094" width="11.42578125" style="3"/>
    <col min="16095" max="16095" width="5.7109375" style="3" customWidth="1"/>
    <col min="16096" max="16096" width="30.85546875" style="3" customWidth="1"/>
    <col min="16097" max="16097" width="11.42578125" style="3"/>
    <col min="16098" max="16099" width="12.7109375" style="3" customWidth="1"/>
    <col min="16100" max="16100" width="12.42578125" style="3" customWidth="1"/>
    <col min="16101" max="16101" width="21.140625" style="3" customWidth="1"/>
    <col min="16102" max="16102" width="8" style="3" customWidth="1"/>
    <col min="16103" max="16108" width="9.28515625" style="3" customWidth="1"/>
    <col min="16109" max="16384" width="11.42578125" style="3"/>
  </cols>
  <sheetData>
    <row r="1" spans="1:10" ht="0.75" customHeight="1" x14ac:dyDescent="0.25">
      <c r="A1" s="1" t="s">
        <v>51</v>
      </c>
      <c r="B1" s="1"/>
      <c r="C1" s="1"/>
      <c r="D1" s="1"/>
      <c r="E1" s="1"/>
      <c r="F1" s="14"/>
      <c r="G1" s="15"/>
      <c r="H1" s="2"/>
      <c r="I1" s="2"/>
      <c r="J1" s="84"/>
    </row>
    <row r="2" spans="1:10" ht="15.75" hidden="1" x14ac:dyDescent="0.25">
      <c r="A2" s="1"/>
      <c r="B2" s="1"/>
      <c r="C2" s="1"/>
      <c r="D2" s="1"/>
      <c r="E2" s="1"/>
      <c r="F2" s="1"/>
      <c r="G2" s="15"/>
      <c r="H2" s="2"/>
      <c r="I2" s="2"/>
      <c r="J2" s="91"/>
    </row>
    <row r="3" spans="1:10" ht="4.5" customHeight="1" x14ac:dyDescent="0.2">
      <c r="G3" s="250"/>
      <c r="H3" s="250"/>
      <c r="I3" s="16" t="s">
        <v>51</v>
      </c>
      <c r="J3" s="3"/>
    </row>
    <row r="4" spans="1:10" ht="21" customHeight="1" x14ac:dyDescent="0.3">
      <c r="A4" s="213" t="s">
        <v>99</v>
      </c>
      <c r="B4" s="213"/>
      <c r="C4" s="213"/>
      <c r="D4" s="213"/>
      <c r="E4" s="213"/>
      <c r="F4" s="213"/>
      <c r="G4" s="213"/>
      <c r="H4" s="213"/>
      <c r="I4" s="213"/>
      <c r="J4" s="213"/>
    </row>
    <row r="5" spans="1:10" ht="30.6" customHeight="1" x14ac:dyDescent="0.2">
      <c r="A5" s="251" t="s">
        <v>109</v>
      </c>
      <c r="B5" s="251"/>
      <c r="C5" s="251"/>
      <c r="D5" s="251"/>
      <c r="E5" s="251"/>
      <c r="F5" s="251"/>
      <c r="G5" s="251"/>
      <c r="H5" s="251"/>
      <c r="I5" s="251"/>
      <c r="J5" s="251"/>
    </row>
    <row r="6" spans="1:10" ht="17.45" customHeight="1" x14ac:dyDescent="0.2">
      <c r="A6" s="67"/>
      <c r="B6" s="67"/>
      <c r="C6" s="251" t="s">
        <v>247</v>
      </c>
      <c r="D6" s="251"/>
      <c r="E6" s="251"/>
      <c r="F6" s="251"/>
      <c r="G6" s="251"/>
      <c r="H6" s="67"/>
      <c r="I6" s="67"/>
      <c r="J6" s="67"/>
    </row>
    <row r="7" spans="1:10" ht="15.75" customHeight="1" x14ac:dyDescent="0.2">
      <c r="A7" s="17"/>
      <c r="B7" s="17"/>
      <c r="C7" s="17"/>
      <c r="D7" s="17"/>
      <c r="E7" s="17"/>
      <c r="F7" s="17"/>
      <c r="G7" s="17"/>
      <c r="H7" s="17"/>
      <c r="I7" s="17"/>
      <c r="J7" s="17"/>
    </row>
    <row r="8" spans="1:10" ht="21.75" customHeight="1" x14ac:dyDescent="0.2">
      <c r="A8" s="252" t="s">
        <v>52</v>
      </c>
      <c r="B8" s="252" t="s">
        <v>53</v>
      </c>
      <c r="C8" s="252" t="s">
        <v>54</v>
      </c>
      <c r="D8" s="252"/>
      <c r="E8" s="252" t="s">
        <v>100</v>
      </c>
      <c r="F8" s="252"/>
      <c r="G8" s="252" t="s">
        <v>55</v>
      </c>
      <c r="H8" s="252" t="s">
        <v>56</v>
      </c>
      <c r="I8" s="255" t="s">
        <v>112</v>
      </c>
      <c r="J8" s="252" t="s">
        <v>113</v>
      </c>
    </row>
    <row r="9" spans="1:10" ht="15" customHeight="1" x14ac:dyDescent="0.2">
      <c r="A9" s="252"/>
      <c r="B9" s="252"/>
      <c r="C9" s="252"/>
      <c r="D9" s="252"/>
      <c r="E9" s="252"/>
      <c r="F9" s="252"/>
      <c r="G9" s="252"/>
      <c r="H9" s="252"/>
      <c r="I9" s="256"/>
      <c r="J9" s="252"/>
    </row>
    <row r="10" spans="1:10" ht="12.75" customHeight="1" x14ac:dyDescent="0.2">
      <c r="A10" s="252"/>
      <c r="B10" s="252"/>
      <c r="C10" s="253" t="s">
        <v>2</v>
      </c>
      <c r="D10" s="253" t="s">
        <v>101</v>
      </c>
      <c r="E10" s="253" t="s">
        <v>2</v>
      </c>
      <c r="F10" s="253" t="s">
        <v>101</v>
      </c>
      <c r="G10" s="252"/>
      <c r="H10" s="252"/>
      <c r="I10" s="256"/>
      <c r="J10" s="252"/>
    </row>
    <row r="11" spans="1:10" ht="35.25" customHeight="1" x14ac:dyDescent="0.2">
      <c r="A11" s="252"/>
      <c r="B11" s="252"/>
      <c r="C11" s="254"/>
      <c r="D11" s="254"/>
      <c r="E11" s="254"/>
      <c r="F11" s="254"/>
      <c r="G11" s="252"/>
      <c r="H11" s="252"/>
      <c r="I11" s="257"/>
      <c r="J11" s="252"/>
    </row>
    <row r="12" spans="1:10" ht="17.25" customHeight="1" x14ac:dyDescent="0.2">
      <c r="A12" s="18">
        <v>1</v>
      </c>
      <c r="B12" s="18">
        <v>2</v>
      </c>
      <c r="C12" s="18">
        <v>4</v>
      </c>
      <c r="D12" s="18">
        <v>5</v>
      </c>
      <c r="E12" s="18">
        <v>6</v>
      </c>
      <c r="F12" s="18">
        <v>7</v>
      </c>
      <c r="G12" s="18">
        <v>8</v>
      </c>
      <c r="H12" s="18">
        <v>9</v>
      </c>
      <c r="I12" s="80">
        <v>10</v>
      </c>
      <c r="J12" s="18">
        <v>11</v>
      </c>
    </row>
    <row r="13" spans="1:10" ht="17.25" customHeight="1" x14ac:dyDescent="0.2">
      <c r="A13" s="224" t="s">
        <v>205</v>
      </c>
      <c r="B13" s="224"/>
      <c r="C13" s="224"/>
      <c r="D13" s="224"/>
      <c r="E13" s="224"/>
      <c r="F13" s="224"/>
      <c r="G13" s="224"/>
      <c r="H13" s="224"/>
      <c r="I13" s="224"/>
      <c r="J13" s="224"/>
    </row>
    <row r="14" spans="1:10" ht="41.25" customHeight="1" x14ac:dyDescent="0.2">
      <c r="A14" s="19" t="s">
        <v>42</v>
      </c>
      <c r="B14" s="20" t="s">
        <v>206</v>
      </c>
      <c r="C14" s="21">
        <f>C15</f>
        <v>179.9</v>
      </c>
      <c r="D14" s="21">
        <f t="shared" ref="D14:F14" si="0">D15</f>
        <v>2037.7</v>
      </c>
      <c r="E14" s="21">
        <f t="shared" si="0"/>
        <v>177.2</v>
      </c>
      <c r="F14" s="21">
        <f t="shared" si="0"/>
        <v>2037.7</v>
      </c>
      <c r="G14" s="19"/>
      <c r="H14" s="19"/>
      <c r="I14" s="19"/>
      <c r="J14" s="19"/>
    </row>
    <row r="15" spans="1:10" ht="26.25" customHeight="1" x14ac:dyDescent="0.2">
      <c r="A15" s="18" t="s">
        <v>208</v>
      </c>
      <c r="B15" s="34" t="s">
        <v>111</v>
      </c>
      <c r="C15" s="104">
        <v>179.9</v>
      </c>
      <c r="D15" s="100">
        <v>2037.7</v>
      </c>
      <c r="E15" s="140">
        <v>177.2</v>
      </c>
      <c r="F15" s="100">
        <v>2037.7</v>
      </c>
      <c r="G15" s="34" t="s">
        <v>142</v>
      </c>
      <c r="H15" s="25" t="s">
        <v>59</v>
      </c>
      <c r="I15" s="77">
        <v>3</v>
      </c>
      <c r="J15" s="24">
        <v>3</v>
      </c>
    </row>
    <row r="16" spans="1:10" ht="26.25" customHeight="1" x14ac:dyDescent="0.2">
      <c r="A16" s="27"/>
      <c r="B16" s="153" t="s">
        <v>246</v>
      </c>
      <c r="C16" s="29">
        <f>C14</f>
        <v>179.9</v>
      </c>
      <c r="D16" s="29">
        <f t="shared" ref="D16:F16" si="1">D14</f>
        <v>2037.7</v>
      </c>
      <c r="E16" s="29">
        <f t="shared" si="1"/>
        <v>177.2</v>
      </c>
      <c r="F16" s="29">
        <f t="shared" si="1"/>
        <v>2037.7</v>
      </c>
      <c r="G16" s="30"/>
      <c r="H16" s="31"/>
      <c r="I16" s="76"/>
      <c r="J16" s="31"/>
    </row>
    <row r="17" spans="1:52" ht="17.25" customHeight="1" x14ac:dyDescent="0.2">
      <c r="A17" s="260" t="s">
        <v>22</v>
      </c>
      <c r="B17" s="260"/>
      <c r="C17" s="260"/>
      <c r="D17" s="260"/>
      <c r="E17" s="260"/>
      <c r="F17" s="260"/>
      <c r="G17" s="260"/>
      <c r="H17" s="260"/>
      <c r="I17" s="260"/>
      <c r="J17" s="260"/>
    </row>
    <row r="18" spans="1:52" ht="105" customHeight="1" x14ac:dyDescent="0.2">
      <c r="A18" s="32" t="s">
        <v>42</v>
      </c>
      <c r="B18" s="33" t="s">
        <v>23</v>
      </c>
      <c r="C18" s="21">
        <f>SUM(C19:C22)</f>
        <v>12162.5</v>
      </c>
      <c r="D18" s="21">
        <f>SUM(D19:D22)</f>
        <v>14151.2</v>
      </c>
      <c r="E18" s="21">
        <f>SUM(E19:E22)</f>
        <v>11935.4</v>
      </c>
      <c r="F18" s="21">
        <f>SUM(F19:F22)</f>
        <v>14151.2</v>
      </c>
      <c r="G18" s="19"/>
      <c r="H18" s="19"/>
      <c r="I18" s="74"/>
      <c r="J18" s="19"/>
    </row>
    <row r="19" spans="1:52" ht="43.9" customHeight="1" x14ac:dyDescent="0.2">
      <c r="A19" s="24" t="s">
        <v>210</v>
      </c>
      <c r="B19" s="34" t="s">
        <v>11</v>
      </c>
      <c r="C19" s="26">
        <v>4049.5</v>
      </c>
      <c r="D19" s="26">
        <v>0</v>
      </c>
      <c r="E19" s="47">
        <v>3899.4</v>
      </c>
      <c r="F19" s="26">
        <v>0</v>
      </c>
      <c r="G19" s="35" t="s">
        <v>61</v>
      </c>
      <c r="H19" s="25" t="s">
        <v>57</v>
      </c>
      <c r="I19" s="77">
        <v>1249.9000000000001</v>
      </c>
      <c r="J19" s="52">
        <v>1249.9000000000001</v>
      </c>
    </row>
    <row r="20" spans="1:52" ht="39.950000000000003" customHeight="1" x14ac:dyDescent="0.2">
      <c r="A20" s="240" t="s">
        <v>211</v>
      </c>
      <c r="B20" s="242" t="s">
        <v>17</v>
      </c>
      <c r="C20" s="234">
        <v>8113</v>
      </c>
      <c r="D20" s="234">
        <v>14151.2</v>
      </c>
      <c r="E20" s="246">
        <v>8036</v>
      </c>
      <c r="F20" s="234">
        <v>14151.2</v>
      </c>
      <c r="G20" s="35" t="s">
        <v>62</v>
      </c>
      <c r="H20" s="25" t="s">
        <v>59</v>
      </c>
      <c r="I20" s="77">
        <v>12</v>
      </c>
      <c r="J20" s="24">
        <v>12</v>
      </c>
    </row>
    <row r="21" spans="1:52" ht="30" customHeight="1" x14ac:dyDescent="0.2">
      <c r="A21" s="249"/>
      <c r="B21" s="245"/>
      <c r="C21" s="235"/>
      <c r="D21" s="235"/>
      <c r="E21" s="247"/>
      <c r="F21" s="235"/>
      <c r="G21" s="35" t="s">
        <v>63</v>
      </c>
      <c r="H21" s="25" t="s">
        <v>59</v>
      </c>
      <c r="I21" s="77">
        <v>3</v>
      </c>
      <c r="J21" s="24">
        <v>3</v>
      </c>
    </row>
    <row r="22" spans="1:52" ht="39" customHeight="1" x14ac:dyDescent="0.2">
      <c r="A22" s="241"/>
      <c r="B22" s="243"/>
      <c r="C22" s="236"/>
      <c r="D22" s="236"/>
      <c r="E22" s="248"/>
      <c r="F22" s="236"/>
      <c r="G22" s="34" t="s">
        <v>64</v>
      </c>
      <c r="H22" s="25" t="s">
        <v>59</v>
      </c>
      <c r="I22" s="77">
        <v>54</v>
      </c>
      <c r="J22" s="24">
        <v>54</v>
      </c>
    </row>
    <row r="23" spans="1:52" ht="76.5" customHeight="1" x14ac:dyDescent="0.2">
      <c r="A23" s="19" t="s">
        <v>44</v>
      </c>
      <c r="B23" s="20" t="s">
        <v>24</v>
      </c>
      <c r="C23" s="21">
        <f>C24</f>
        <v>6776.9</v>
      </c>
      <c r="D23" s="21">
        <f t="shared" ref="D23:F23" si="2">D24</f>
        <v>0</v>
      </c>
      <c r="E23" s="21">
        <f t="shared" si="2"/>
        <v>6509.3</v>
      </c>
      <c r="F23" s="21">
        <f t="shared" si="2"/>
        <v>0</v>
      </c>
      <c r="G23" s="20"/>
      <c r="H23" s="19"/>
      <c r="I23" s="74"/>
      <c r="J23" s="19"/>
    </row>
    <row r="24" spans="1:52" s="37" customFormat="1" ht="63.75" customHeight="1" x14ac:dyDescent="0.2">
      <c r="A24" s="240" t="s">
        <v>45</v>
      </c>
      <c r="B24" s="242" t="s">
        <v>19</v>
      </c>
      <c r="C24" s="234">
        <v>6776.9</v>
      </c>
      <c r="D24" s="234">
        <v>0</v>
      </c>
      <c r="E24" s="246">
        <v>6509.3</v>
      </c>
      <c r="F24" s="234">
        <v>0</v>
      </c>
      <c r="G24" s="34" t="s">
        <v>65</v>
      </c>
      <c r="H24" s="24" t="s">
        <v>66</v>
      </c>
      <c r="I24" s="77">
        <v>15629.5</v>
      </c>
      <c r="J24" s="77">
        <v>15629.5</v>
      </c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</row>
    <row r="25" spans="1:52" s="37" customFormat="1" ht="33.75" customHeight="1" x14ac:dyDescent="0.2">
      <c r="A25" s="249"/>
      <c r="B25" s="245"/>
      <c r="C25" s="235"/>
      <c r="D25" s="235"/>
      <c r="E25" s="247"/>
      <c r="F25" s="235"/>
      <c r="G25" s="34" t="s">
        <v>67</v>
      </c>
      <c r="H25" s="24" t="s">
        <v>57</v>
      </c>
      <c r="I25" s="77">
        <v>96</v>
      </c>
      <c r="J25" s="24">
        <v>96</v>
      </c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</row>
    <row r="26" spans="1:52" s="37" customFormat="1" ht="38.25" customHeight="1" x14ac:dyDescent="0.2">
      <c r="A26" s="241"/>
      <c r="B26" s="243"/>
      <c r="C26" s="236"/>
      <c r="D26" s="236"/>
      <c r="E26" s="248"/>
      <c r="F26" s="236"/>
      <c r="G26" s="34" t="s">
        <v>68</v>
      </c>
      <c r="H26" s="24" t="s">
        <v>57</v>
      </c>
      <c r="I26" s="77">
        <v>3683.1</v>
      </c>
      <c r="J26" s="24">
        <v>3683.1</v>
      </c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</row>
    <row r="27" spans="1:52" s="37" customFormat="1" ht="72" customHeight="1" x14ac:dyDescent="0.2">
      <c r="A27" s="19" t="s">
        <v>36</v>
      </c>
      <c r="B27" s="20" t="s">
        <v>40</v>
      </c>
      <c r="C27" s="21">
        <f>SUM(C28:C36)</f>
        <v>24333.799999999996</v>
      </c>
      <c r="D27" s="21">
        <f>SUM(D28:D36)</f>
        <v>0</v>
      </c>
      <c r="E27" s="21">
        <f>SUM(E28:E36)</f>
        <v>24285.599999999999</v>
      </c>
      <c r="F27" s="21">
        <f>SUM(F28:F36)</f>
        <v>0</v>
      </c>
      <c r="G27" s="19"/>
      <c r="H27" s="19"/>
      <c r="I27" s="74"/>
      <c r="J27" s="19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</row>
    <row r="28" spans="1:52" s="37" customFormat="1" ht="72" customHeight="1" x14ac:dyDescent="0.2">
      <c r="A28" s="23" t="s">
        <v>212</v>
      </c>
      <c r="B28" s="78" t="s">
        <v>140</v>
      </c>
      <c r="C28" s="92">
        <v>420</v>
      </c>
      <c r="D28" s="92">
        <v>0</v>
      </c>
      <c r="E28" s="92">
        <v>420</v>
      </c>
      <c r="F28" s="92">
        <v>0</v>
      </c>
      <c r="G28" s="79" t="s">
        <v>141</v>
      </c>
      <c r="H28" s="52" t="s">
        <v>59</v>
      </c>
      <c r="I28" s="82">
        <v>1</v>
      </c>
      <c r="J28" s="52">
        <v>1</v>
      </c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</row>
    <row r="29" spans="1:52" ht="28.5" customHeight="1" x14ac:dyDescent="0.2">
      <c r="A29" s="240" t="s">
        <v>213</v>
      </c>
      <c r="B29" s="242" t="s">
        <v>12</v>
      </c>
      <c r="C29" s="246">
        <v>4704.8</v>
      </c>
      <c r="D29" s="246">
        <v>0</v>
      </c>
      <c r="E29" s="246">
        <v>4704.7</v>
      </c>
      <c r="F29" s="234">
        <v>0</v>
      </c>
      <c r="G29" s="22" t="s">
        <v>69</v>
      </c>
      <c r="H29" s="24" t="s">
        <v>57</v>
      </c>
      <c r="I29" s="77">
        <v>1113.4000000000001</v>
      </c>
      <c r="J29" s="26">
        <v>1113.4100000000001</v>
      </c>
    </row>
    <row r="30" spans="1:52" ht="56.25" customHeight="1" x14ac:dyDescent="0.2">
      <c r="A30" s="249"/>
      <c r="B30" s="245"/>
      <c r="C30" s="247"/>
      <c r="D30" s="247"/>
      <c r="E30" s="247"/>
      <c r="F30" s="235"/>
      <c r="G30" s="22" t="s">
        <v>70</v>
      </c>
      <c r="H30" s="24" t="s">
        <v>57</v>
      </c>
      <c r="I30" s="77">
        <v>20</v>
      </c>
      <c r="J30" s="24">
        <v>20</v>
      </c>
    </row>
    <row r="31" spans="1:52" ht="67.5" customHeight="1" x14ac:dyDescent="0.2">
      <c r="A31" s="249"/>
      <c r="B31" s="245"/>
      <c r="C31" s="247"/>
      <c r="D31" s="247"/>
      <c r="E31" s="247"/>
      <c r="F31" s="235"/>
      <c r="G31" s="22" t="s">
        <v>71</v>
      </c>
      <c r="H31" s="24" t="s">
        <v>59</v>
      </c>
      <c r="I31" s="77">
        <v>673</v>
      </c>
      <c r="J31" s="52">
        <v>673</v>
      </c>
    </row>
    <row r="32" spans="1:52" ht="56.25" customHeight="1" x14ac:dyDescent="0.2">
      <c r="A32" s="249"/>
      <c r="B32" s="245"/>
      <c r="C32" s="247"/>
      <c r="D32" s="247"/>
      <c r="E32" s="247"/>
      <c r="F32" s="235"/>
      <c r="G32" s="22" t="s">
        <v>72</v>
      </c>
      <c r="H32" s="24" t="s">
        <v>60</v>
      </c>
      <c r="I32" s="77">
        <v>14</v>
      </c>
      <c r="J32" s="52">
        <v>14</v>
      </c>
    </row>
    <row r="33" spans="1:10" ht="44.25" customHeight="1" x14ac:dyDescent="0.2">
      <c r="A33" s="241"/>
      <c r="B33" s="243"/>
      <c r="C33" s="248"/>
      <c r="D33" s="248"/>
      <c r="E33" s="248"/>
      <c r="F33" s="236"/>
      <c r="G33" s="22" t="s">
        <v>73</v>
      </c>
      <c r="H33" s="24" t="s">
        <v>59</v>
      </c>
      <c r="I33" s="77">
        <v>0</v>
      </c>
      <c r="J33" s="52">
        <v>0</v>
      </c>
    </row>
    <row r="34" spans="1:10" ht="68.25" customHeight="1" x14ac:dyDescent="0.2">
      <c r="A34" s="24" t="s">
        <v>214</v>
      </c>
      <c r="B34" s="34" t="s">
        <v>9</v>
      </c>
      <c r="C34" s="42">
        <v>10002.299999999999</v>
      </c>
      <c r="D34" s="42">
        <v>0</v>
      </c>
      <c r="E34" s="42">
        <v>9989.6</v>
      </c>
      <c r="F34" s="42">
        <v>0</v>
      </c>
      <c r="G34" s="22" t="s">
        <v>74</v>
      </c>
      <c r="H34" s="24" t="s">
        <v>57</v>
      </c>
      <c r="I34" s="154">
        <v>5309.2</v>
      </c>
      <c r="J34" s="155">
        <v>5309.2</v>
      </c>
    </row>
    <row r="35" spans="1:10" ht="88.5" customHeight="1" x14ac:dyDescent="0.2">
      <c r="A35" s="52" t="s">
        <v>215</v>
      </c>
      <c r="B35" s="79" t="s">
        <v>10</v>
      </c>
      <c r="C35" s="47">
        <v>3665.6</v>
      </c>
      <c r="D35" s="47">
        <v>0</v>
      </c>
      <c r="E35" s="47">
        <v>3630.2</v>
      </c>
      <c r="F35" s="47">
        <v>0</v>
      </c>
      <c r="G35" s="79" t="s">
        <v>75</v>
      </c>
      <c r="H35" s="52" t="s">
        <v>57</v>
      </c>
      <c r="I35" s="81">
        <v>2101.3000000000002</v>
      </c>
      <c r="J35" s="24">
        <v>2101.3000000000002</v>
      </c>
    </row>
    <row r="36" spans="1:10" ht="59.45" customHeight="1" x14ac:dyDescent="0.2">
      <c r="A36" s="24" t="s">
        <v>216</v>
      </c>
      <c r="B36" s="22" t="s">
        <v>103</v>
      </c>
      <c r="C36" s="26">
        <v>5541.1</v>
      </c>
      <c r="D36" s="26">
        <v>0</v>
      </c>
      <c r="E36" s="26">
        <v>5541.1</v>
      </c>
      <c r="F36" s="26">
        <v>0</v>
      </c>
      <c r="G36" s="22" t="s">
        <v>106</v>
      </c>
      <c r="H36" s="24" t="s">
        <v>57</v>
      </c>
      <c r="I36" s="81">
        <v>2914</v>
      </c>
      <c r="J36" s="24">
        <v>2914</v>
      </c>
    </row>
    <row r="37" spans="1:10" ht="41.25" customHeight="1" x14ac:dyDescent="0.2">
      <c r="A37" s="43" t="s">
        <v>26</v>
      </c>
      <c r="B37" s="44" t="s">
        <v>76</v>
      </c>
      <c r="C37" s="21">
        <f>SUM(C38:C39)</f>
        <v>71360.100000000006</v>
      </c>
      <c r="D37" s="21">
        <f t="shared" ref="D37:F37" si="3">SUM(D38:D39)</f>
        <v>0</v>
      </c>
      <c r="E37" s="21">
        <f t="shared" si="3"/>
        <v>71332</v>
      </c>
      <c r="F37" s="21">
        <f t="shared" si="3"/>
        <v>0</v>
      </c>
      <c r="G37" s="45"/>
      <c r="H37" s="19"/>
      <c r="I37" s="74"/>
      <c r="J37" s="19"/>
    </row>
    <row r="38" spans="1:10" ht="80.25" customHeight="1" x14ac:dyDescent="0.2">
      <c r="A38" s="25" t="s">
        <v>39</v>
      </c>
      <c r="B38" s="22" t="s">
        <v>13</v>
      </c>
      <c r="C38" s="46">
        <v>69619.8</v>
      </c>
      <c r="D38" s="46">
        <v>0</v>
      </c>
      <c r="E38" s="46">
        <v>69619.8</v>
      </c>
      <c r="F38" s="46">
        <v>0</v>
      </c>
      <c r="G38" s="41" t="s">
        <v>77</v>
      </c>
      <c r="H38" s="25" t="s">
        <v>57</v>
      </c>
      <c r="I38" s="156">
        <v>441891</v>
      </c>
      <c r="J38" s="157">
        <v>441891</v>
      </c>
    </row>
    <row r="39" spans="1:10" ht="33.75" customHeight="1" x14ac:dyDescent="0.2">
      <c r="A39" s="25" t="s">
        <v>217</v>
      </c>
      <c r="B39" s="35" t="s">
        <v>5</v>
      </c>
      <c r="C39" s="47">
        <v>1740.3</v>
      </c>
      <c r="D39" s="47">
        <v>0</v>
      </c>
      <c r="E39" s="47">
        <v>1712.2</v>
      </c>
      <c r="F39" s="47">
        <v>0</v>
      </c>
      <c r="G39" s="41" t="s">
        <v>78</v>
      </c>
      <c r="H39" s="25" t="s">
        <v>60</v>
      </c>
      <c r="I39" s="77">
        <v>2105.6</v>
      </c>
      <c r="J39" s="24">
        <v>2105.6</v>
      </c>
    </row>
    <row r="40" spans="1:10" ht="60.75" customHeight="1" x14ac:dyDescent="0.2">
      <c r="A40" s="19" t="s">
        <v>28</v>
      </c>
      <c r="B40" s="20" t="s">
        <v>34</v>
      </c>
      <c r="C40" s="21">
        <f>SUM(C41:C44)</f>
        <v>14479</v>
      </c>
      <c r="D40" s="21">
        <f t="shared" ref="D40:F40" si="4">SUM(D41:D44)</f>
        <v>0</v>
      </c>
      <c r="E40" s="21">
        <f t="shared" si="4"/>
        <v>14479</v>
      </c>
      <c r="F40" s="21">
        <f t="shared" si="4"/>
        <v>0</v>
      </c>
      <c r="G40" s="19"/>
      <c r="H40" s="19"/>
      <c r="I40" s="74"/>
      <c r="J40" s="19"/>
    </row>
    <row r="41" spans="1:10" ht="36" customHeight="1" x14ac:dyDescent="0.2">
      <c r="A41" s="36" t="s">
        <v>3</v>
      </c>
      <c r="B41" s="40" t="s">
        <v>79</v>
      </c>
      <c r="C41" s="48">
        <v>12538.2</v>
      </c>
      <c r="D41" s="48">
        <v>0</v>
      </c>
      <c r="E41" s="48">
        <v>12538.2</v>
      </c>
      <c r="F41" s="48">
        <v>0</v>
      </c>
      <c r="G41" s="22" t="s">
        <v>80</v>
      </c>
      <c r="H41" s="25" t="s">
        <v>57</v>
      </c>
      <c r="I41" s="158">
        <v>220604</v>
      </c>
      <c r="J41" s="158">
        <v>220604</v>
      </c>
    </row>
    <row r="42" spans="1:10" ht="42.75" customHeight="1" x14ac:dyDescent="0.2">
      <c r="A42" s="240" t="s">
        <v>104</v>
      </c>
      <c r="B42" s="242" t="s">
        <v>82</v>
      </c>
      <c r="C42" s="237">
        <v>1884.8</v>
      </c>
      <c r="D42" s="237">
        <v>0</v>
      </c>
      <c r="E42" s="237">
        <v>1884.8</v>
      </c>
      <c r="F42" s="237">
        <v>0</v>
      </c>
      <c r="G42" s="22" t="s">
        <v>83</v>
      </c>
      <c r="H42" s="25" t="s">
        <v>81</v>
      </c>
      <c r="I42" s="158">
        <v>495</v>
      </c>
      <c r="J42" s="42">
        <v>474</v>
      </c>
    </row>
    <row r="43" spans="1:10" s="37" customFormat="1" ht="42" customHeight="1" x14ac:dyDescent="0.2">
      <c r="A43" s="241"/>
      <c r="B43" s="243"/>
      <c r="C43" s="239"/>
      <c r="D43" s="239"/>
      <c r="E43" s="239"/>
      <c r="F43" s="239"/>
      <c r="G43" s="22" t="s">
        <v>84</v>
      </c>
      <c r="H43" s="24" t="s">
        <v>59</v>
      </c>
      <c r="I43" s="73">
        <v>54</v>
      </c>
      <c r="J43" s="49">
        <v>54</v>
      </c>
    </row>
    <row r="44" spans="1:10" s="37" customFormat="1" ht="46.5" customHeight="1" x14ac:dyDescent="0.2">
      <c r="A44" s="38" t="s">
        <v>30</v>
      </c>
      <c r="B44" s="39" t="s">
        <v>16</v>
      </c>
      <c r="C44" s="50">
        <v>56</v>
      </c>
      <c r="D44" s="50">
        <v>0</v>
      </c>
      <c r="E44" s="50">
        <v>56</v>
      </c>
      <c r="F44" s="50">
        <v>0</v>
      </c>
      <c r="G44" s="22" t="s">
        <v>85</v>
      </c>
      <c r="H44" s="25" t="s">
        <v>86</v>
      </c>
      <c r="I44" s="73">
        <v>3</v>
      </c>
      <c r="J44" s="49">
        <v>3</v>
      </c>
    </row>
    <row r="45" spans="1:10" ht="57.75" customHeight="1" x14ac:dyDescent="0.2">
      <c r="A45" s="19" t="s">
        <v>37</v>
      </c>
      <c r="B45" s="51" t="s">
        <v>27</v>
      </c>
      <c r="C45" s="21">
        <f>SUM(C46:C49)</f>
        <v>28043.399999999998</v>
      </c>
      <c r="D45" s="21">
        <f t="shared" ref="D45:F45" si="5">SUM(D46:D49)</f>
        <v>0</v>
      </c>
      <c r="E45" s="21">
        <f t="shared" si="5"/>
        <v>27471.200000000001</v>
      </c>
      <c r="F45" s="21">
        <f t="shared" si="5"/>
        <v>0</v>
      </c>
      <c r="G45" s="19"/>
      <c r="H45" s="19"/>
      <c r="I45" s="77"/>
      <c r="J45" s="24"/>
    </row>
    <row r="46" spans="1:10" ht="39" customHeight="1" x14ac:dyDescent="0.2">
      <c r="A46" s="240" t="s">
        <v>218</v>
      </c>
      <c r="B46" s="242" t="s">
        <v>87</v>
      </c>
      <c r="C46" s="234">
        <v>27596.6</v>
      </c>
      <c r="D46" s="234">
        <v>0</v>
      </c>
      <c r="E46" s="234">
        <v>27074.9</v>
      </c>
      <c r="F46" s="234">
        <v>0</v>
      </c>
      <c r="G46" s="35" t="s">
        <v>88</v>
      </c>
      <c r="H46" s="25" t="s">
        <v>57</v>
      </c>
      <c r="I46" s="81">
        <v>135682.4</v>
      </c>
      <c r="J46" s="26">
        <v>135682.4</v>
      </c>
    </row>
    <row r="47" spans="1:10" s="37" customFormat="1" ht="38.25" customHeight="1" x14ac:dyDescent="0.2">
      <c r="A47" s="241"/>
      <c r="B47" s="243"/>
      <c r="C47" s="236"/>
      <c r="D47" s="236"/>
      <c r="E47" s="236"/>
      <c r="F47" s="236"/>
      <c r="G47" s="35" t="s">
        <v>89</v>
      </c>
      <c r="H47" s="25" t="s">
        <v>57</v>
      </c>
      <c r="I47" s="81">
        <v>617150.4</v>
      </c>
      <c r="J47" s="81">
        <v>617150.4</v>
      </c>
    </row>
    <row r="48" spans="1:10" ht="53.45" customHeight="1" x14ac:dyDescent="0.2">
      <c r="A48" s="25" t="s">
        <v>219</v>
      </c>
      <c r="B48" s="35" t="s">
        <v>105</v>
      </c>
      <c r="C48" s="47">
        <v>408.5</v>
      </c>
      <c r="D48" s="47">
        <v>0</v>
      </c>
      <c r="E48" s="47">
        <v>358</v>
      </c>
      <c r="F48" s="47">
        <v>0</v>
      </c>
      <c r="G48" s="68" t="s">
        <v>107</v>
      </c>
      <c r="H48" s="25" t="s">
        <v>108</v>
      </c>
      <c r="I48" s="77">
        <v>4</v>
      </c>
      <c r="J48" s="52">
        <v>4</v>
      </c>
    </row>
    <row r="49" spans="1:11" ht="70.5" customHeight="1" x14ac:dyDescent="0.2">
      <c r="A49" s="25" t="s">
        <v>38</v>
      </c>
      <c r="B49" s="35" t="s">
        <v>90</v>
      </c>
      <c r="C49" s="47">
        <v>38.299999999999997</v>
      </c>
      <c r="D49" s="47">
        <v>0</v>
      </c>
      <c r="E49" s="47">
        <v>38.299999999999997</v>
      </c>
      <c r="F49" s="47">
        <v>0</v>
      </c>
      <c r="G49" s="35" t="s">
        <v>85</v>
      </c>
      <c r="H49" s="25" t="s">
        <v>57</v>
      </c>
      <c r="I49" s="77">
        <v>70000</v>
      </c>
      <c r="J49" s="24">
        <v>70000</v>
      </c>
    </row>
    <row r="50" spans="1:11" ht="83.25" customHeight="1" x14ac:dyDescent="0.2">
      <c r="A50" s="19" t="s">
        <v>33</v>
      </c>
      <c r="B50" s="20" t="s">
        <v>29</v>
      </c>
      <c r="C50" s="21">
        <f>C51</f>
        <v>1757.9</v>
      </c>
      <c r="D50" s="21">
        <f t="shared" ref="D50:F50" si="6">D51</f>
        <v>0</v>
      </c>
      <c r="E50" s="21">
        <f t="shared" si="6"/>
        <v>1732.5</v>
      </c>
      <c r="F50" s="21">
        <f t="shared" si="6"/>
        <v>0</v>
      </c>
      <c r="G50" s="21"/>
      <c r="H50" s="19"/>
      <c r="I50" s="74"/>
      <c r="J50" s="19"/>
    </row>
    <row r="51" spans="1:11" ht="31.5" customHeight="1" x14ac:dyDescent="0.2">
      <c r="A51" s="244" t="s">
        <v>220</v>
      </c>
      <c r="B51" s="242" t="s">
        <v>18</v>
      </c>
      <c r="C51" s="237">
        <v>1757.9</v>
      </c>
      <c r="D51" s="237">
        <v>0</v>
      </c>
      <c r="E51" s="237">
        <v>1732.5</v>
      </c>
      <c r="F51" s="237">
        <v>0</v>
      </c>
      <c r="G51" s="41" t="s">
        <v>91</v>
      </c>
      <c r="H51" s="25" t="s">
        <v>59</v>
      </c>
      <c r="I51" s="77">
        <v>2</v>
      </c>
      <c r="J51" s="24">
        <v>2</v>
      </c>
    </row>
    <row r="52" spans="1:11" ht="33" customHeight="1" x14ac:dyDescent="0.2">
      <c r="A52" s="231"/>
      <c r="B52" s="245"/>
      <c r="C52" s="238"/>
      <c r="D52" s="238"/>
      <c r="E52" s="238"/>
      <c r="F52" s="238"/>
      <c r="G52" s="41" t="s">
        <v>92</v>
      </c>
      <c r="H52" s="25" t="s">
        <v>59</v>
      </c>
      <c r="I52" s="77">
        <v>1358</v>
      </c>
      <c r="J52" s="52">
        <v>1358</v>
      </c>
    </row>
    <row r="53" spans="1:11" ht="43.5" customHeight="1" x14ac:dyDescent="0.2">
      <c r="A53" s="232"/>
      <c r="B53" s="243"/>
      <c r="C53" s="239"/>
      <c r="D53" s="239"/>
      <c r="E53" s="239"/>
      <c r="F53" s="239"/>
      <c r="G53" s="41" t="s">
        <v>93</v>
      </c>
      <c r="H53" s="25" t="s">
        <v>59</v>
      </c>
      <c r="I53" s="77">
        <v>53</v>
      </c>
      <c r="J53" s="52">
        <v>53</v>
      </c>
    </row>
    <row r="54" spans="1:11" ht="60.75" customHeight="1" x14ac:dyDescent="0.2">
      <c r="A54" s="19" t="s">
        <v>115</v>
      </c>
      <c r="B54" s="20" t="s">
        <v>31</v>
      </c>
      <c r="C54" s="21">
        <f>SUM(C55:C58)</f>
        <v>24279.3</v>
      </c>
      <c r="D54" s="21">
        <f t="shared" ref="D54:F54" si="7">SUM(D55:D58)</f>
        <v>0</v>
      </c>
      <c r="E54" s="21">
        <f t="shared" si="7"/>
        <v>24273.3</v>
      </c>
      <c r="F54" s="21">
        <f t="shared" si="7"/>
        <v>0</v>
      </c>
      <c r="G54" s="19"/>
      <c r="H54" s="19"/>
      <c r="I54" s="74"/>
      <c r="J54" s="19"/>
    </row>
    <row r="55" spans="1:11" ht="13.5" customHeight="1" x14ac:dyDescent="0.2">
      <c r="A55" s="230" t="s">
        <v>116</v>
      </c>
      <c r="B55" s="227" t="s">
        <v>14</v>
      </c>
      <c r="C55" s="234">
        <v>7455</v>
      </c>
      <c r="D55" s="234">
        <v>0</v>
      </c>
      <c r="E55" s="234">
        <v>7455</v>
      </c>
      <c r="F55" s="234">
        <v>0</v>
      </c>
      <c r="G55" s="227" t="s">
        <v>94</v>
      </c>
      <c r="H55" s="229" t="s">
        <v>58</v>
      </c>
      <c r="I55" s="225">
        <v>99</v>
      </c>
      <c r="J55" s="224">
        <v>99</v>
      </c>
    </row>
    <row r="56" spans="1:11" ht="15.75" customHeight="1" x14ac:dyDescent="0.2">
      <c r="A56" s="231"/>
      <c r="B56" s="233"/>
      <c r="C56" s="235"/>
      <c r="D56" s="235"/>
      <c r="E56" s="235"/>
      <c r="F56" s="235"/>
      <c r="G56" s="228"/>
      <c r="H56" s="229"/>
      <c r="I56" s="226"/>
      <c r="J56" s="224"/>
    </row>
    <row r="57" spans="1:11" ht="39" customHeight="1" x14ac:dyDescent="0.2">
      <c r="A57" s="232"/>
      <c r="B57" s="228"/>
      <c r="C57" s="236"/>
      <c r="D57" s="236"/>
      <c r="E57" s="236"/>
      <c r="F57" s="236"/>
      <c r="G57" s="53" t="s">
        <v>95</v>
      </c>
      <c r="H57" s="54" t="s">
        <v>60</v>
      </c>
      <c r="I57" s="159">
        <v>44863.5</v>
      </c>
      <c r="J57" s="26">
        <v>44863.5</v>
      </c>
    </row>
    <row r="58" spans="1:11" ht="39.75" customHeight="1" x14ac:dyDescent="0.2">
      <c r="A58" s="52" t="s">
        <v>221</v>
      </c>
      <c r="B58" s="35" t="s">
        <v>8</v>
      </c>
      <c r="C58" s="26">
        <v>16824.3</v>
      </c>
      <c r="D58" s="26">
        <v>0</v>
      </c>
      <c r="E58" s="26">
        <v>16818.3</v>
      </c>
      <c r="F58" s="26">
        <v>0</v>
      </c>
      <c r="G58" s="35" t="s">
        <v>96</v>
      </c>
      <c r="H58" s="25" t="s">
        <v>66</v>
      </c>
      <c r="I58" s="81">
        <v>1245660</v>
      </c>
      <c r="J58" s="26">
        <v>1245660</v>
      </c>
    </row>
    <row r="59" spans="1:11" ht="44.25" customHeight="1" x14ac:dyDescent="0.2">
      <c r="A59" s="19" t="s">
        <v>222</v>
      </c>
      <c r="B59" s="20" t="s">
        <v>117</v>
      </c>
      <c r="C59" s="21">
        <f>C60</f>
        <v>56896</v>
      </c>
      <c r="D59" s="21">
        <f t="shared" ref="D59:F59" si="8">D60</f>
        <v>0</v>
      </c>
      <c r="E59" s="21">
        <f t="shared" si="8"/>
        <v>56364.5</v>
      </c>
      <c r="F59" s="21">
        <f t="shared" si="8"/>
        <v>0</v>
      </c>
      <c r="G59" s="20"/>
      <c r="H59" s="19"/>
      <c r="I59" s="90"/>
      <c r="J59" s="21"/>
    </row>
    <row r="60" spans="1:11" ht="69.75" customHeight="1" x14ac:dyDescent="0.2">
      <c r="A60" s="52" t="s">
        <v>223</v>
      </c>
      <c r="B60" s="35" t="s">
        <v>118</v>
      </c>
      <c r="C60" s="26">
        <v>56896</v>
      </c>
      <c r="D60" s="26">
        <v>0</v>
      </c>
      <c r="E60" s="26">
        <v>56364.5</v>
      </c>
      <c r="F60" s="26">
        <v>0</v>
      </c>
      <c r="G60" s="35" t="s">
        <v>125</v>
      </c>
      <c r="H60" s="25" t="s">
        <v>58</v>
      </c>
      <c r="I60" s="75">
        <v>90</v>
      </c>
      <c r="J60" s="47">
        <f>E60/C60*100</f>
        <v>99.065839426321716</v>
      </c>
      <c r="K60" s="60"/>
    </row>
    <row r="61" spans="1:11" ht="18.75" customHeight="1" x14ac:dyDescent="0.2">
      <c r="A61" s="27"/>
      <c r="B61" s="28" t="s">
        <v>97</v>
      </c>
      <c r="C61" s="29">
        <f>C18+C23+C27+C37+C40+C45+C50+C54+C59</f>
        <v>240088.9</v>
      </c>
      <c r="D61" s="29">
        <f>D18+D23+D27+D37+D40+D45+D50+D54</f>
        <v>14151.2</v>
      </c>
      <c r="E61" s="29">
        <f>E18+E23+E27+E37+E40+E45+E50+E54+E59</f>
        <v>238382.8</v>
      </c>
      <c r="F61" s="29">
        <f>F18+F23+F27+F37+F40+F45+F50+F54</f>
        <v>14151.2</v>
      </c>
      <c r="G61" s="30"/>
      <c r="H61" s="31"/>
      <c r="I61" s="76"/>
      <c r="J61" s="31"/>
      <c r="K61" s="60"/>
    </row>
    <row r="62" spans="1:11" ht="20.25" customHeight="1" x14ac:dyDescent="0.2">
      <c r="A62" s="55"/>
      <c r="B62" s="56" t="s">
        <v>98</v>
      </c>
      <c r="C62" s="57">
        <f>C61+C16</f>
        <v>240268.79999999999</v>
      </c>
      <c r="D62" s="57">
        <f t="shared" ref="D62:F62" si="9">D61+D16</f>
        <v>16188.900000000001</v>
      </c>
      <c r="E62" s="57">
        <f t="shared" si="9"/>
        <v>238560</v>
      </c>
      <c r="F62" s="57">
        <f t="shared" si="9"/>
        <v>16188.900000000001</v>
      </c>
      <c r="G62" s="58"/>
      <c r="H62" s="55"/>
      <c r="I62" s="83"/>
      <c r="J62" s="55"/>
    </row>
    <row r="63" spans="1:11" ht="86.25" customHeight="1" x14ac:dyDescent="0.2">
      <c r="A63" s="186" t="s">
        <v>249</v>
      </c>
      <c r="B63" s="187"/>
      <c r="C63" s="187"/>
      <c r="D63" s="187"/>
      <c r="E63" s="187"/>
      <c r="F63" s="187"/>
      <c r="G63" s="187"/>
      <c r="H63" s="187"/>
      <c r="I63" s="187"/>
      <c r="J63" s="187"/>
    </row>
    <row r="64" spans="1:11" x14ac:dyDescent="0.2">
      <c r="A64" s="187"/>
      <c r="B64" s="187"/>
      <c r="C64" s="187"/>
      <c r="D64" s="187"/>
      <c r="E64" s="187"/>
      <c r="F64" s="187"/>
      <c r="G64" s="187"/>
      <c r="H64" s="187"/>
      <c r="I64" s="187"/>
      <c r="J64" s="187"/>
    </row>
    <row r="65" spans="1:10" x14ac:dyDescent="0.2">
      <c r="A65" s="187"/>
      <c r="B65" s="187"/>
      <c r="C65" s="187"/>
      <c r="D65" s="187"/>
      <c r="E65" s="187"/>
      <c r="F65" s="187"/>
      <c r="G65" s="187"/>
      <c r="H65" s="187"/>
      <c r="I65" s="187"/>
      <c r="J65" s="187"/>
    </row>
    <row r="66" spans="1:10" x14ac:dyDescent="0.2">
      <c r="A66" s="187"/>
      <c r="B66" s="187"/>
      <c r="C66" s="187"/>
      <c r="D66" s="187"/>
      <c r="E66" s="187"/>
      <c r="F66" s="187"/>
      <c r="G66" s="187"/>
      <c r="H66" s="187"/>
      <c r="I66" s="187"/>
      <c r="J66" s="187"/>
    </row>
    <row r="67" spans="1:10" x14ac:dyDescent="0.2">
      <c r="A67" s="187"/>
      <c r="B67" s="187"/>
      <c r="C67" s="187"/>
      <c r="D67" s="187"/>
      <c r="E67" s="187"/>
      <c r="F67" s="187"/>
      <c r="G67" s="187"/>
      <c r="H67" s="187"/>
      <c r="I67" s="187"/>
      <c r="J67" s="187"/>
    </row>
    <row r="68" spans="1:10" x14ac:dyDescent="0.2">
      <c r="A68" s="187"/>
      <c r="B68" s="187"/>
      <c r="C68" s="187"/>
      <c r="D68" s="187"/>
      <c r="E68" s="187"/>
      <c r="F68" s="187"/>
      <c r="G68" s="187"/>
      <c r="H68" s="187"/>
      <c r="I68" s="187"/>
      <c r="J68" s="187"/>
    </row>
    <row r="69" spans="1:10" x14ac:dyDescent="0.2">
      <c r="A69" s="187"/>
      <c r="B69" s="187"/>
      <c r="C69" s="187"/>
      <c r="D69" s="187"/>
      <c r="E69" s="187"/>
      <c r="F69" s="187"/>
      <c r="G69" s="187"/>
      <c r="H69" s="187"/>
      <c r="I69" s="187"/>
      <c r="J69" s="187"/>
    </row>
    <row r="70" spans="1:10" x14ac:dyDescent="0.2">
      <c r="A70" s="187"/>
      <c r="B70" s="187"/>
      <c r="C70" s="187"/>
      <c r="D70" s="187"/>
      <c r="E70" s="187"/>
      <c r="F70" s="187"/>
      <c r="G70" s="187"/>
      <c r="H70" s="187"/>
      <c r="I70" s="187"/>
      <c r="J70" s="187"/>
    </row>
    <row r="71" spans="1:10" x14ac:dyDescent="0.2">
      <c r="A71" s="258" t="s">
        <v>250</v>
      </c>
      <c r="B71" s="258"/>
      <c r="C71" s="258"/>
      <c r="D71" s="258"/>
      <c r="E71" s="258"/>
      <c r="F71" s="258"/>
      <c r="G71" s="258"/>
      <c r="H71" s="258"/>
      <c r="I71" s="258"/>
      <c r="J71" s="259"/>
    </row>
    <row r="72" spans="1:10" x14ac:dyDescent="0.2">
      <c r="A72" s="258"/>
      <c r="B72" s="258"/>
      <c r="C72" s="258"/>
      <c r="D72" s="258"/>
      <c r="E72" s="258"/>
      <c r="F72" s="258"/>
      <c r="G72" s="258"/>
      <c r="H72" s="258"/>
      <c r="I72" s="258"/>
      <c r="J72" s="259"/>
    </row>
    <row r="73" spans="1:10" x14ac:dyDescent="0.2">
      <c r="A73" s="258"/>
      <c r="B73" s="258"/>
      <c r="C73" s="258"/>
      <c r="D73" s="258"/>
      <c r="E73" s="258"/>
      <c r="F73" s="258"/>
      <c r="G73" s="258"/>
      <c r="H73" s="258"/>
      <c r="I73" s="258"/>
      <c r="J73" s="259"/>
    </row>
    <row r="74" spans="1:10" x14ac:dyDescent="0.2">
      <c r="A74" s="258"/>
      <c r="B74" s="258"/>
      <c r="C74" s="258"/>
      <c r="D74" s="258"/>
      <c r="E74" s="258"/>
      <c r="F74" s="258"/>
      <c r="G74" s="258"/>
      <c r="H74" s="258"/>
      <c r="I74" s="258"/>
      <c r="J74" s="259"/>
    </row>
    <row r="75" spans="1:10" x14ac:dyDescent="0.2">
      <c r="A75" s="258"/>
      <c r="B75" s="258"/>
      <c r="C75" s="258"/>
      <c r="D75" s="258"/>
      <c r="E75" s="258"/>
      <c r="F75" s="258"/>
      <c r="G75" s="258"/>
      <c r="H75" s="258"/>
      <c r="I75" s="258"/>
      <c r="J75" s="259"/>
    </row>
    <row r="76" spans="1:10" x14ac:dyDescent="0.2">
      <c r="A76" s="258"/>
      <c r="B76" s="258"/>
      <c r="C76" s="258"/>
      <c r="D76" s="258"/>
      <c r="E76" s="258"/>
      <c r="F76" s="258"/>
      <c r="G76" s="258"/>
      <c r="H76" s="258"/>
      <c r="I76" s="258"/>
      <c r="J76" s="259"/>
    </row>
  </sheetData>
  <mergeCells count="66">
    <mergeCell ref="A63:J70"/>
    <mergeCell ref="A71:J76"/>
    <mergeCell ref="J8:J11"/>
    <mergeCell ref="C8:D9"/>
    <mergeCell ref="E8:F9"/>
    <mergeCell ref="F24:F26"/>
    <mergeCell ref="A17:J17"/>
    <mergeCell ref="A20:A22"/>
    <mergeCell ref="B20:B22"/>
    <mergeCell ref="C20:C22"/>
    <mergeCell ref="D20:D22"/>
    <mergeCell ref="E20:E22"/>
    <mergeCell ref="F20:F22"/>
    <mergeCell ref="A24:A26"/>
    <mergeCell ref="B24:B26"/>
    <mergeCell ref="C24:C26"/>
    <mergeCell ref="G3:H3"/>
    <mergeCell ref="A4:J4"/>
    <mergeCell ref="A5:J5"/>
    <mergeCell ref="A8:A11"/>
    <mergeCell ref="B8:B11"/>
    <mergeCell ref="G8:G11"/>
    <mergeCell ref="H8:H11"/>
    <mergeCell ref="C10:C11"/>
    <mergeCell ref="D10:D11"/>
    <mergeCell ref="E10:E11"/>
    <mergeCell ref="F10:F11"/>
    <mergeCell ref="I8:I11"/>
    <mergeCell ref="C6:G6"/>
    <mergeCell ref="D24:D26"/>
    <mergeCell ref="E24:E26"/>
    <mergeCell ref="F42:F43"/>
    <mergeCell ref="A29:A33"/>
    <mergeCell ref="B29:B33"/>
    <mergeCell ref="C29:C33"/>
    <mergeCell ref="D29:D33"/>
    <mergeCell ref="E29:E33"/>
    <mergeCell ref="F29:F33"/>
    <mergeCell ref="A42:A43"/>
    <mergeCell ref="B42:B43"/>
    <mergeCell ref="C42:C43"/>
    <mergeCell ref="D42:D43"/>
    <mergeCell ref="E42:E43"/>
    <mergeCell ref="E46:E47"/>
    <mergeCell ref="F46:F47"/>
    <mergeCell ref="A51:A53"/>
    <mergeCell ref="B51:B53"/>
    <mergeCell ref="C51:C53"/>
    <mergeCell ref="D51:D53"/>
    <mergeCell ref="E51:E53"/>
    <mergeCell ref="A13:J13"/>
    <mergeCell ref="I55:I56"/>
    <mergeCell ref="J55:J56"/>
    <mergeCell ref="G55:G56"/>
    <mergeCell ref="H55:H56"/>
    <mergeCell ref="A55:A57"/>
    <mergeCell ref="B55:B57"/>
    <mergeCell ref="C55:C57"/>
    <mergeCell ref="D55:D57"/>
    <mergeCell ref="E55:E57"/>
    <mergeCell ref="F55:F57"/>
    <mergeCell ref="F51:F53"/>
    <mergeCell ref="A46:A47"/>
    <mergeCell ref="B46:B47"/>
    <mergeCell ref="C46:C47"/>
    <mergeCell ref="D46:D47"/>
  </mergeCells>
  <printOptions horizontalCentered="1"/>
  <pageMargins left="0.25" right="0.25" top="0.75" bottom="0.75" header="0.3" footer="0.3"/>
  <pageSetup paperSize="9" scale="69" fitToHeight="4" orientation="landscape" r:id="rId1"/>
  <headerFooter alignWithMargins="0"/>
  <rowBreaks count="1" manualBreakCount="1">
    <brk id="2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 о выполнении</vt:lpstr>
      <vt:lpstr>Оценка результатов</vt:lpstr>
      <vt:lpstr>'Отчет о выполнении'!Заголовки_для_печати</vt:lpstr>
      <vt:lpstr>'Оценка результатов'!Заголовки_для_печати</vt:lpstr>
      <vt:lpstr>'Отчет о выполнении'!Область_печати</vt:lpstr>
      <vt:lpstr>'Оценка результатов'!Область_печати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Лещев Олег Витальевич ООП Б-2016 ГМУ</cp:lastModifiedBy>
  <cp:lastPrinted>2024-01-16T09:30:55Z</cp:lastPrinted>
  <dcterms:created xsi:type="dcterms:W3CDTF">1996-10-08T23:32:33Z</dcterms:created>
  <dcterms:modified xsi:type="dcterms:W3CDTF">2024-02-15T07:50:04Z</dcterms:modified>
</cp:coreProperties>
</file>